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shboard" sheetId="1" state="visible" r:id="rId1"/>
    <sheet name="Product Master" sheetId="2" state="visible" r:id="rId2"/>
    <sheet name="Count Sheet" sheetId="3" state="visible" r:id="rId3"/>
    <sheet name="Variance Analysis" sheetId="4" state="visible" r:id="rId4"/>
    <sheet name="Purchases" sheetId="5" state="visible" r:id="rId5"/>
    <sheet name="Order Generator" sheetId="6" state="visible" r:id="rId6"/>
    <sheet name="Vendors" sheetId="7" state="visible" r:id="rId7"/>
    <sheet name="Config &amp; Reference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&quot;$&quot;#,##0.00"/>
    <numFmt numFmtId="165" formatCode="0.0%"/>
    <numFmt numFmtId="166" formatCode="0.0"/>
    <numFmt numFmtId="167" formatCode="+0.0%;-0.0%"/>
  </numFmts>
  <fonts count="12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i val="1"/>
      <color rgb="007F8C8D"/>
      <sz val="10"/>
    </font>
    <font>
      <name val="Arial"/>
      <b val="1"/>
      <color rgb="00FFFFFF"/>
      <sz val="11"/>
    </font>
    <font>
      <name val="Arial"/>
      <sz val="10"/>
    </font>
    <font>
      <name val="Arial"/>
      <i val="1"/>
      <color rgb="0027AE60"/>
      <sz val="9"/>
    </font>
    <font>
      <b val="1"/>
    </font>
    <font>
      <name val="Arial"/>
      <i val="1"/>
      <color rgb="00C0392B"/>
      <sz val="9"/>
    </font>
    <font>
      <b val="1"/>
      <color rgb="00C0392B"/>
    </font>
    <font>
      <name val="Arial"/>
      <b val="1"/>
      <sz val="10"/>
    </font>
    <font>
      <name val="Arial"/>
      <b val="1"/>
      <color rgb="00C0392B"/>
      <sz val="11"/>
    </font>
    <font>
      <name val="Arial"/>
      <i val="1"/>
      <sz val="10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CF0F1"/>
      </patternFill>
    </fill>
  </fills>
  <borders count="2">
    <border>
      <left/>
      <right/>
      <top/>
      <bottom/>
      <diagonal/>
    </border>
    <border>
      <left style="thin">
        <color rgb="00BDC3C7"/>
      </left>
      <right style="thin">
        <color rgb="00BDC3C7"/>
      </right>
      <top style="thin">
        <color rgb="00BDC3C7"/>
      </top>
      <bottom style="thin">
        <color rgb="00BDC3C7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9" fillId="3" borderId="0" pivotButton="0" quotePrefix="0" xfId="0"/>
    <xf numFmtId="0" fontId="3" fillId="2" borderId="1" applyAlignment="1" pivotButton="0" quotePrefix="0" xfId="0">
      <alignment horizontal="center" wrapText="1"/>
    </xf>
    <xf numFmtId="0" fontId="4" fillId="0" borderId="1" pivotButton="0" quotePrefix="0" xfId="0"/>
    <xf numFmtId="164" fontId="4" fillId="0" borderId="1" pivotButton="0" quotePrefix="0" xfId="0"/>
    <xf numFmtId="165" fontId="4" fillId="0" borderId="1" pivotButton="0" quotePrefix="0" xfId="0"/>
    <xf numFmtId="167" fontId="4" fillId="0" borderId="1" pivotButton="0" quotePrefix="0" xfId="0"/>
    <xf numFmtId="164" fontId="0" fillId="0" borderId="0" pivotButton="0" quotePrefix="0" xfId="0"/>
    <xf numFmtId="165" fontId="0" fillId="0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5" fillId="0" borderId="0" pivotButton="0" quotePrefix="0" xfId="0"/>
    <xf numFmtId="2" fontId="4" fillId="0" borderId="1" pivotButton="0" quotePrefix="0" xfId="0"/>
    <xf numFmtId="0" fontId="6" fillId="0" borderId="0" pivotButton="0" quotePrefix="0" xfId="0"/>
    <xf numFmtId="164" fontId="6" fillId="0" borderId="0" pivotButton="0" quotePrefix="0" xfId="0"/>
    <xf numFmtId="0" fontId="7" fillId="0" borderId="0" pivotButton="0" quotePrefix="0" xfId="0"/>
    <xf numFmtId="164" fontId="8" fillId="0" borderId="0" pivotButton="0" quotePrefix="0" xfId="0"/>
    <xf numFmtId="166" fontId="4" fillId="0" borderId="1" pivotButton="0" quotePrefix="0" xfId="0"/>
  </cellXfs>
  <cellStyles count="1">
    <cellStyle name="Normal" xfId="0" builtinId="0" hidden="0"/>
  </cellStyles>
  <dxfs count="3">
    <dxf>
      <fill>
        <patternFill patternType="solid">
          <fgColor rgb="00FADBD8"/>
        </patternFill>
      </fill>
    </dxf>
    <dxf>
      <fill>
        <patternFill patternType="solid">
          <fgColor rgb="00FEF9E7"/>
        </patternFill>
      </fill>
    </dxf>
    <dxf>
      <fill>
        <patternFill patternType="solid">
          <fgColor rgb="00D5F5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16" customWidth="1" min="5" max="5"/>
    <col width="25" customWidth="1" min="6" max="6"/>
    <col width="25" customWidth="1" min="7" max="7"/>
  </cols>
  <sheetData>
    <row r="1">
      <c r="A1" s="1" t="inlineStr">
        <is>
          <t>INVENTORY DASHBOARD</t>
        </is>
      </c>
    </row>
    <row r="2">
      <c r="A2" s="2" t="inlineStr">
        <is>
          <t>Your bar at a glance. All numbers auto-calculate from the other sheets.</t>
        </is>
      </c>
    </row>
    <row r="3"/>
    <row r="4">
      <c r="A4" s="3" t="inlineStr">
        <is>
          <t>CATEGORY PERFORMANCE</t>
        </is>
      </c>
    </row>
    <row r="5">
      <c r="A5" s="4" t="inlineStr">
        <is>
          <t>Category</t>
        </is>
      </c>
      <c r="B5" s="4" t="inlineStr">
        <is>
          <t>Items</t>
        </is>
      </c>
      <c r="C5" s="4" t="inlineStr">
        <is>
          <t>Total Inv Value ($)</t>
        </is>
      </c>
      <c r="D5" s="4" t="inlineStr">
        <is>
          <t>Avg Cost %</t>
        </is>
      </c>
      <c r="E5" s="4" t="inlineStr">
        <is>
          <t>Target Cost %</t>
        </is>
      </c>
      <c r="F5" s="4" t="inlineStr">
        <is>
          <t>Variance from Target</t>
        </is>
      </c>
      <c r="G5" s="4" t="inlineStr">
        <is>
          <t>Status</t>
        </is>
      </c>
    </row>
    <row r="6">
      <c r="A6" s="5" t="inlineStr">
        <is>
          <t>Liquor</t>
        </is>
      </c>
      <c r="B6" s="5">
        <f>COUNTIF('Product Master'!B5:B500,"Liquor")</f>
        <v/>
      </c>
      <c r="C6" s="6">
        <f>SUMIF('Count Sheet'!B6:B500,A6,'Count Sheet'!H6:H500)</f>
        <v/>
      </c>
      <c r="D6" s="7">
        <f>AVERAGEIF('Product Master'!B5:B500,"Liquor",'Product Master'!N5:N500)</f>
        <v/>
      </c>
      <c r="E6" s="7" t="n">
        <v>0.2</v>
      </c>
      <c r="F6" s="8">
        <f>IF(D6&lt;&gt;"", D6-E6, "")</f>
        <v/>
      </c>
      <c r="G6" s="5">
        <f>IF(F6="","",IF(F6&lt;=0,"✓ On Target",IF(F6&lt;=0.03,"⚠ Slightly Over","✗ Over Budget")))</f>
        <v/>
      </c>
    </row>
    <row r="7">
      <c r="A7" s="5" t="inlineStr">
        <is>
          <t>Beer</t>
        </is>
      </c>
      <c r="B7" s="5">
        <f>COUNTIF('Product Master'!B5:B500,"Beer")</f>
        <v/>
      </c>
      <c r="C7" s="6">
        <f>SUMIF('Count Sheet'!B6:B500,A7,'Count Sheet'!H6:H500)</f>
        <v/>
      </c>
      <c r="D7" s="7">
        <f>AVERAGEIF('Product Master'!B5:B500,"Beer",'Product Master'!N5:N500)</f>
        <v/>
      </c>
      <c r="E7" s="7" t="n">
        <v>0.25</v>
      </c>
      <c r="F7" s="8">
        <f>IF(D7&lt;&gt;"", D7-E7, "")</f>
        <v/>
      </c>
      <c r="G7" s="5">
        <f>IF(F7="","",IF(F7&lt;=0,"✓ On Target",IF(F7&lt;=0.03,"⚠ Slightly Over","✗ Over Budget")))</f>
        <v/>
      </c>
    </row>
    <row r="8">
      <c r="A8" s="5" t="inlineStr">
        <is>
          <t>Wine</t>
        </is>
      </c>
      <c r="B8" s="5">
        <f>COUNTIF('Product Master'!B5:B500,"Wine")</f>
        <v/>
      </c>
      <c r="C8" s="6">
        <f>SUMIF('Count Sheet'!B6:B500,A8,'Count Sheet'!H6:H500)</f>
        <v/>
      </c>
      <c r="D8" s="7">
        <f>AVERAGEIF('Product Master'!B5:B500,"Wine",'Product Master'!N5:N500)</f>
        <v/>
      </c>
      <c r="E8" s="7" t="n">
        <v>0.32</v>
      </c>
      <c r="F8" s="8">
        <f>IF(D8&lt;&gt;"", D8-E8, "")</f>
        <v/>
      </c>
      <c r="G8" s="5">
        <f>IF(F8="","",IF(F8&lt;=0,"✓ On Target",IF(F8&lt;=0.03,"⚠ Slightly Over","✗ Over Budget")))</f>
        <v/>
      </c>
    </row>
    <row r="9">
      <c r="A9" s="5" t="inlineStr">
        <is>
          <t>Champagne</t>
        </is>
      </c>
      <c r="B9" s="5">
        <f>COUNTIF('Product Master'!B5:B500,"Champagne")</f>
        <v/>
      </c>
      <c r="C9" s="6">
        <f>SUMIF('Count Sheet'!B6:B500,A9,'Count Sheet'!H6:H500)</f>
        <v/>
      </c>
      <c r="D9" s="7">
        <f>AVERAGEIF('Product Master'!B5:B500,"Champagne",'Product Master'!N5:N500)</f>
        <v/>
      </c>
      <c r="E9" s="7" t="n">
        <v>0.3</v>
      </c>
      <c r="F9" s="8">
        <f>IF(D9&lt;&gt;"", D9-E9, "")</f>
        <v/>
      </c>
      <c r="G9" s="5">
        <f>IF(F9="","",IF(F9&lt;=0,"✓ On Target",IF(F9&lt;=0.03,"⚠ Slightly Over","✗ Over Budget")))</f>
        <v/>
      </c>
    </row>
    <row r="10"/>
    <row r="11"/>
    <row r="12">
      <c r="A12" s="3" t="inlineStr">
        <is>
          <t>KEY METRICS</t>
        </is>
      </c>
    </row>
    <row r="13">
      <c r="A13" t="inlineStr">
        <is>
          <t>Total Inventory Value</t>
        </is>
      </c>
      <c r="B13" s="9">
        <f>'Count Sheet'!H16</f>
        <v/>
      </c>
    </row>
    <row r="14">
      <c r="A14" t="inlineStr">
        <is>
          <t>Total Period Purchases</t>
        </is>
      </c>
      <c r="B14" s="9">
        <f>Purchases!G15</f>
        <v/>
      </c>
    </row>
    <row r="15">
      <c r="A15" t="inlineStr">
        <is>
          <t>Total Shrinkage Cost</t>
        </is>
      </c>
      <c r="B15" s="9">
        <f>'Variance Analysis'!L16</f>
        <v/>
      </c>
    </row>
    <row r="16">
      <c r="A16" t="inlineStr">
        <is>
          <t>Shrinkage % of Purchases</t>
        </is>
      </c>
      <c r="B16" s="10">
        <f>IF(B14&gt;0, B15/B14, "")</f>
        <v/>
      </c>
    </row>
    <row r="17">
      <c r="A17" t="inlineStr">
        <is>
          <t>Items Needing Order</t>
        </is>
      </c>
      <c r="B17">
        <f>COUNTIF('Order Generator'!G5:G14,"→ ORDER")</f>
        <v/>
      </c>
    </row>
    <row r="18">
      <c r="A18" t="inlineStr">
        <is>
          <t>Pending Order Cost</t>
        </is>
      </c>
      <c r="B18" s="9">
        <f>'Order Generator'!J15</f>
        <v/>
      </c>
    </row>
    <row r="19"/>
    <row r="20"/>
    <row r="21">
      <c r="A21" s="3" t="inlineStr">
        <is>
          <t>SCALE QUICK REFERENCE</t>
        </is>
      </c>
    </row>
    <row r="22">
      <c r="A22" t="inlineStr">
        <is>
          <t>Standard 750ml bottle ≈ 25.36 oz liquid</t>
        </is>
      </c>
    </row>
    <row r="23">
      <c r="A23" t="inlineStr">
        <is>
          <t>Standard 1L bottle ≈ 33.81 oz liquid</t>
        </is>
      </c>
    </row>
    <row r="24">
      <c r="A24" t="inlineStr">
        <is>
          <t>Standard 1.75L bottle ≈ 59.17 oz liquid</t>
        </is>
      </c>
    </row>
    <row r="25">
      <c r="A25" t="inlineStr">
        <is>
          <t>1 oz = 29.5735 ml</t>
        </is>
      </c>
    </row>
    <row r="26">
      <c r="A26" t="inlineStr">
        <is>
          <t>A "standard pour" cocktail = 1.5 oz spirit</t>
        </is>
      </c>
    </row>
    <row r="27">
      <c r="A27" t="inlineStr">
        <is>
          <t>A "generous pour" = 2.0 oz</t>
        </is>
      </c>
    </row>
    <row r="28">
      <c r="A28" t="inlineStr">
        <is>
          <t>Wine glass pour = 5 oz (≈ 5 glasses per 750ml)</t>
        </is>
      </c>
    </row>
    <row r="29">
      <c r="A29" t="inlineStr"/>
    </row>
    <row r="30">
      <c r="A30" s="11" t="inlineStr">
        <is>
          <t>YOUR OUNCE COST IS EVERYTHING.</t>
        </is>
      </c>
    </row>
    <row r="31">
      <c r="A31" s="12" t="inlineStr">
        <is>
          <t>If you know what 1 oz of every bottle costs you, you control your entire program.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25" customWidth="1" min="1" max="1"/>
    <col width="12" customWidth="1" min="2" max="2"/>
    <col width="14" customWidth="1" min="3" max="3"/>
    <col width="16" customWidth="1" min="4" max="4"/>
    <col width="19" customWidth="1" min="5" max="5"/>
    <col width="19" customWidth="1" min="6" max="6"/>
    <col width="20" customWidth="1" min="7" max="7"/>
    <col width="25" customWidth="1" min="8" max="8"/>
    <col width="16" customWidth="1" min="9" max="9"/>
    <col width="25" customWidth="1" min="10" max="10"/>
    <col width="16" customWidth="1" min="11" max="11"/>
    <col width="25" customWidth="1" min="12" max="12"/>
    <col width="17" customWidth="1" min="13" max="13"/>
    <col width="25" customWidth="1" min="14" max="14"/>
    <col width="16" customWidth="1" min="15" max="15"/>
    <col width="25" customWidth="1" min="16" max="16"/>
    <col width="12" customWidth="1" min="17" max="17"/>
    <col width="25" customWidth="1" min="18" max="18"/>
    <col width="16" customWidth="1" min="19" max="19"/>
    <col width="19" customWidth="1" min="20" max="20"/>
    <col width="15" customWidth="1" min="21" max="21"/>
  </cols>
  <sheetData>
    <row r="1">
      <c r="A1" s="1" t="inlineStr">
        <is>
          <t>PRODUCT MASTER</t>
        </is>
      </c>
    </row>
    <row r="2">
      <c r="A2" s="2" t="inlineStr">
        <is>
          <t>Every bottle. Every cost. Know your ounce cost — it is the single number that controls your profitability.</t>
        </is>
      </c>
    </row>
    <row r="3"/>
    <row r="4">
      <c r="A4" s="4" t="inlineStr">
        <is>
          <t>Item Name</t>
        </is>
      </c>
      <c r="B4" s="4" t="inlineStr">
        <is>
          <t>Category</t>
        </is>
      </c>
      <c r="C4" s="4" t="inlineStr">
        <is>
          <t>Station</t>
        </is>
      </c>
      <c r="D4" s="4" t="inlineStr">
        <is>
          <t>Vendor</t>
        </is>
      </c>
      <c r="E4" s="4" t="inlineStr">
        <is>
          <t>Bottle Size (ml)</t>
        </is>
      </c>
      <c r="F4" s="4" t="inlineStr">
        <is>
          <t>Full Weight (oz)</t>
        </is>
      </c>
      <c r="G4" s="4" t="inlineStr">
        <is>
          <t>Empty Weight (oz)</t>
        </is>
      </c>
      <c r="H4" s="4" t="inlineStr">
        <is>
          <t>Net Liquid (oz)</t>
        </is>
      </c>
      <c r="I4" s="4" t="inlineStr">
        <is>
          <t>Unit Cost ($)</t>
        </is>
      </c>
      <c r="J4" s="4" t="inlineStr">
        <is>
          <t>Ounce Cost ($)</t>
        </is>
      </c>
      <c r="K4" s="4" t="inlineStr">
        <is>
          <t>Std Pour (oz)</t>
        </is>
      </c>
      <c r="L4" s="4" t="inlineStr">
        <is>
          <t>Pour Cost ($)</t>
        </is>
      </c>
      <c r="M4" s="4" t="inlineStr">
        <is>
          <t>Sell Price ($)</t>
        </is>
      </c>
      <c r="N4" s="4" t="inlineStr">
        <is>
          <t>Cost %</t>
        </is>
      </c>
      <c r="O4" s="4" t="inlineStr">
        <is>
          <t>Target Cost %</t>
        </is>
      </c>
      <c r="P4" s="4" t="inlineStr">
        <is>
          <t>Status</t>
        </is>
      </c>
      <c r="Q4" s="4" t="inlineStr">
        <is>
          <t>Par Level</t>
        </is>
      </c>
      <c r="R4" s="4" t="inlineStr">
        <is>
          <t>Reorder Pt</t>
        </is>
      </c>
      <c r="S4" s="4" t="inlineStr">
        <is>
          <t>Avg Daily Use</t>
        </is>
      </c>
      <c r="T4" s="4" t="inlineStr">
        <is>
          <t>Lead Time (days)</t>
        </is>
      </c>
      <c r="U4" s="4" t="inlineStr">
        <is>
          <t>Safety Stock</t>
        </is>
      </c>
    </row>
    <row r="5">
      <c r="A5" s="5" t="inlineStr">
        <is>
          <t>Tito's Handmade Vodka</t>
        </is>
      </c>
      <c r="B5" s="5" t="inlineStr">
        <is>
          <t>Liquor</t>
        </is>
      </c>
      <c r="C5" s="5" t="inlineStr">
        <is>
          <t>Well</t>
        </is>
      </c>
      <c r="D5" s="5" t="inlineStr">
        <is>
          <t>Southern Wine</t>
        </is>
      </c>
      <c r="E5" s="5" t="n">
        <v>750</v>
      </c>
      <c r="F5" s="5" t="n">
        <v>40.5</v>
      </c>
      <c r="G5" s="5" t="n">
        <v>14.2</v>
      </c>
      <c r="H5" s="5">
        <f>IF(AND(F5&gt;0,G5&gt;0), F5-G5, E5/29.5735)</f>
        <v/>
      </c>
      <c r="I5" s="6" t="n">
        <v>24.99</v>
      </c>
      <c r="J5" s="6">
        <f>IF(H5&gt;0, I5/H5, "")</f>
        <v/>
      </c>
      <c r="K5" s="5" t="n">
        <v>1.5</v>
      </c>
      <c r="L5" s="6">
        <f>IF(AND(J5&lt;&gt;"",K5&gt;0), J5*K5, "")</f>
        <v/>
      </c>
      <c r="M5" s="6" t="n">
        <v>10</v>
      </c>
      <c r="N5" s="7">
        <f>IF(AND(L5&lt;&gt;"",M5&gt;0), L5/M5, "")</f>
        <v/>
      </c>
      <c r="O5" s="7" t="n">
        <v>0.2</v>
      </c>
      <c r="P5" s="5">
        <f>IF(N5="","",IF(N5&lt;=O5,"✓ Good",IF(N5&lt;=O5*1.15,"⚠ Watch","✗ Over")))</f>
        <v/>
      </c>
      <c r="Q5" s="5" t="n">
        <v>2</v>
      </c>
      <c r="R5" s="5">
        <f>IF(AND(S5&gt;0,T5&gt;0), (S5*T5)+U5, "")</f>
        <v/>
      </c>
      <c r="S5" s="5" t="n">
        <v>0.5</v>
      </c>
      <c r="T5" s="5" t="n">
        <v>2</v>
      </c>
      <c r="U5" s="5" t="n">
        <v>1</v>
      </c>
    </row>
    <row r="6">
      <c r="A6" s="5" t="inlineStr">
        <is>
          <t>Ketel One</t>
        </is>
      </c>
      <c r="B6" s="5" t="inlineStr">
        <is>
          <t>Liquor</t>
        </is>
      </c>
      <c r="C6" s="5" t="inlineStr">
        <is>
          <t>Well</t>
        </is>
      </c>
      <c r="D6" s="5" t="inlineStr">
        <is>
          <t>Breakthrough</t>
        </is>
      </c>
      <c r="E6" s="5" t="n">
        <v>750</v>
      </c>
      <c r="F6" s="5" t="n">
        <v>40.5</v>
      </c>
      <c r="G6" s="5" t="n">
        <v>14.2</v>
      </c>
      <c r="H6" s="5">
        <f>IF(AND(F6&gt;0,G6&gt;0), F6-G6, E6/29.5735)</f>
        <v/>
      </c>
      <c r="I6" s="6" t="n">
        <v>32.99</v>
      </c>
      <c r="J6" s="6">
        <f>IF(H6&gt;0, I6/H6, "")</f>
        <v/>
      </c>
      <c r="K6" s="5" t="n">
        <v>1.5</v>
      </c>
      <c r="L6" s="6">
        <f>IF(AND(J6&lt;&gt;"",K6&gt;0), J6*K6, "")</f>
        <v/>
      </c>
      <c r="M6" s="6" t="n">
        <v>12</v>
      </c>
      <c r="N6" s="7">
        <f>IF(AND(L6&lt;&gt;"",M6&gt;0), L6/M6, "")</f>
        <v/>
      </c>
      <c r="O6" s="7" t="n">
        <v>0.2</v>
      </c>
      <c r="P6" s="5">
        <f>IF(N6="","",IF(N6&lt;=O6,"✓ Good",IF(N6&lt;=O6*1.15,"⚠ Watch","✗ Over")))</f>
        <v/>
      </c>
      <c r="Q6" s="5" t="n">
        <v>2</v>
      </c>
      <c r="R6" s="5">
        <f>IF(AND(S6&gt;0,T6&gt;0), (S6*T6)+U6, "")</f>
        <v/>
      </c>
      <c r="S6" s="5" t="n">
        <v>0.4</v>
      </c>
      <c r="T6" s="5" t="n">
        <v>2</v>
      </c>
      <c r="U6" s="5" t="n">
        <v>1</v>
      </c>
    </row>
    <row r="7">
      <c r="A7" s="5" t="inlineStr">
        <is>
          <t>Hendrick's Gin</t>
        </is>
      </c>
      <c r="B7" s="5" t="inlineStr">
        <is>
          <t>Liquor</t>
        </is>
      </c>
      <c r="C7" s="5" t="inlineStr">
        <is>
          <t>Back Bar</t>
        </is>
      </c>
      <c r="D7" s="5" t="inlineStr">
        <is>
          <t>Breakthrough</t>
        </is>
      </c>
      <c r="E7" s="5" t="n">
        <v>750</v>
      </c>
      <c r="F7" s="5" t="n">
        <v>41</v>
      </c>
      <c r="G7" s="5" t="n">
        <v>14.5</v>
      </c>
      <c r="H7" s="5">
        <f>IF(AND(F7&gt;0,G7&gt;0), F7-G7, E7/29.5735)</f>
        <v/>
      </c>
      <c r="I7" s="6" t="n">
        <v>34.99</v>
      </c>
      <c r="J7" s="6">
        <f>IF(H7&gt;0, I7/H7, "")</f>
        <v/>
      </c>
      <c r="K7" s="5" t="n">
        <v>2</v>
      </c>
      <c r="L7" s="6">
        <f>IF(AND(J7&lt;&gt;"",K7&gt;0), J7*K7, "")</f>
        <v/>
      </c>
      <c r="M7" s="6" t="n">
        <v>14</v>
      </c>
      <c r="N7" s="7">
        <f>IF(AND(L7&lt;&gt;"",M7&gt;0), L7/M7, "")</f>
        <v/>
      </c>
      <c r="O7" s="7" t="n">
        <v>0.2</v>
      </c>
      <c r="P7" s="5">
        <f>IF(N7="","",IF(N7&lt;=O7,"✓ Good",IF(N7&lt;=O7*1.15,"⚠ Watch","✗ Over")))</f>
        <v/>
      </c>
      <c r="Q7" s="5" t="n">
        <v>1</v>
      </c>
      <c r="R7" s="5">
        <f>IF(AND(S7&gt;0,T7&gt;0), (S7*T7)+U7, "")</f>
        <v/>
      </c>
      <c r="S7" s="5" t="n">
        <v>0.3</v>
      </c>
      <c r="T7" s="5" t="n">
        <v>3</v>
      </c>
      <c r="U7" s="5" t="n">
        <v>1</v>
      </c>
    </row>
    <row r="8">
      <c r="A8" s="5" t="inlineStr">
        <is>
          <t>Patron Silver</t>
        </is>
      </c>
      <c r="B8" s="5" t="inlineStr">
        <is>
          <t>Liquor</t>
        </is>
      </c>
      <c r="C8" s="5" t="inlineStr">
        <is>
          <t>Back Bar</t>
        </is>
      </c>
      <c r="D8" s="5" t="inlineStr">
        <is>
          <t>Southern Wine</t>
        </is>
      </c>
      <c r="E8" s="5" t="n">
        <v>750</v>
      </c>
      <c r="F8" s="5" t="n">
        <v>46.2</v>
      </c>
      <c r="G8" s="5" t="n">
        <v>19.8</v>
      </c>
      <c r="H8" s="5">
        <f>IF(AND(F8&gt;0,G8&gt;0), F8-G8, E8/29.5735)</f>
        <v/>
      </c>
      <c r="I8" s="6" t="n">
        <v>44.99</v>
      </c>
      <c r="J8" s="6">
        <f>IF(H8&gt;0, I8/H8, "")</f>
        <v/>
      </c>
      <c r="K8" s="5" t="n">
        <v>2</v>
      </c>
      <c r="L8" s="6">
        <f>IF(AND(J8&lt;&gt;"",K8&gt;0), J8*K8, "")</f>
        <v/>
      </c>
      <c r="M8" s="6" t="n">
        <v>14</v>
      </c>
      <c r="N8" s="7">
        <f>IF(AND(L8&lt;&gt;"",M8&gt;0), L8/M8, "")</f>
        <v/>
      </c>
      <c r="O8" s="7" t="n">
        <v>0.22</v>
      </c>
      <c r="P8" s="5">
        <f>IF(N8="","",IF(N8&lt;=O8,"✓ Good",IF(N8&lt;=O8*1.15,"⚠ Watch","✗ Over")))</f>
        <v/>
      </c>
      <c r="Q8" s="5" t="n">
        <v>1</v>
      </c>
      <c r="R8" s="5">
        <f>IF(AND(S8&gt;0,T8&gt;0), (S8*T8)+U8, "")</f>
        <v/>
      </c>
      <c r="S8" s="5" t="n">
        <v>0.25</v>
      </c>
      <c r="T8" s="5" t="n">
        <v>3</v>
      </c>
      <c r="U8" s="5" t="n">
        <v>1</v>
      </c>
    </row>
    <row r="9">
      <c r="A9" s="5" t="inlineStr">
        <is>
          <t>Jack Daniel's</t>
        </is>
      </c>
      <c r="B9" s="5" t="inlineStr">
        <is>
          <t>Liquor</t>
        </is>
      </c>
      <c r="C9" s="5" t="inlineStr">
        <is>
          <t>Well</t>
        </is>
      </c>
      <c r="D9" s="5" t="inlineStr">
        <is>
          <t>Breakthrough</t>
        </is>
      </c>
      <c r="E9" s="5" t="n">
        <v>750</v>
      </c>
      <c r="F9" s="5" t="n">
        <v>39.8</v>
      </c>
      <c r="G9" s="5" t="n">
        <v>13.5</v>
      </c>
      <c r="H9" s="5">
        <f>IF(AND(F9&gt;0,G9&gt;0), F9-G9, E9/29.5735)</f>
        <v/>
      </c>
      <c r="I9" s="6" t="n">
        <v>22.99</v>
      </c>
      <c r="J9" s="6">
        <f>IF(H9&gt;0, I9/H9, "")</f>
        <v/>
      </c>
      <c r="K9" s="5" t="n">
        <v>1.5</v>
      </c>
      <c r="L9" s="6">
        <f>IF(AND(J9&lt;&gt;"",K9&gt;0), J9*K9, "")</f>
        <v/>
      </c>
      <c r="M9" s="6" t="n">
        <v>9</v>
      </c>
      <c r="N9" s="7">
        <f>IF(AND(L9&lt;&gt;"",M9&gt;0), L9/M9, "")</f>
        <v/>
      </c>
      <c r="O9" s="7" t="n">
        <v>0.2</v>
      </c>
      <c r="P9" s="5">
        <f>IF(N9="","",IF(N9&lt;=O9,"✓ Good",IF(N9&lt;=O9*1.15,"⚠ Watch","✗ Over")))</f>
        <v/>
      </c>
      <c r="Q9" s="5" t="n">
        <v>2</v>
      </c>
      <c r="R9" s="5">
        <f>IF(AND(S9&gt;0,T9&gt;0), (S9*T9)+U9, "")</f>
        <v/>
      </c>
      <c r="S9" s="5" t="n">
        <v>0.6</v>
      </c>
      <c r="T9" s="5" t="n">
        <v>2</v>
      </c>
      <c r="U9" s="5" t="n">
        <v>1</v>
      </c>
    </row>
    <row r="10">
      <c r="A10" s="5" t="inlineStr">
        <is>
          <t>Maker's Mark</t>
        </is>
      </c>
      <c r="B10" s="5" t="inlineStr">
        <is>
          <t>Liquor</t>
        </is>
      </c>
      <c r="C10" s="5" t="inlineStr">
        <is>
          <t>Back Bar</t>
        </is>
      </c>
      <c r="D10" s="5" t="inlineStr">
        <is>
          <t>Breakthrough</t>
        </is>
      </c>
      <c r="E10" s="5" t="n">
        <v>1000</v>
      </c>
      <c r="F10" s="5" t="n">
        <v>51.2</v>
      </c>
      <c r="G10" s="5" t="n">
        <v>17</v>
      </c>
      <c r="H10" s="5">
        <f>IF(AND(F10&gt;0,G10&gt;0), F10-G10, E10/29.5735)</f>
        <v/>
      </c>
      <c r="I10" s="6" t="n">
        <v>34.99</v>
      </c>
      <c r="J10" s="6">
        <f>IF(H10&gt;0, I10/H10, "")</f>
        <v/>
      </c>
      <c r="K10" s="5" t="n">
        <v>2</v>
      </c>
      <c r="L10" s="6">
        <f>IF(AND(J10&lt;&gt;"",K10&gt;0), J10*K10, "")</f>
        <v/>
      </c>
      <c r="M10" s="6" t="n">
        <v>13</v>
      </c>
      <c r="N10" s="7">
        <f>IF(AND(L10&lt;&gt;"",M10&gt;0), L10/M10, "")</f>
        <v/>
      </c>
      <c r="O10" s="7" t="n">
        <v>0.2</v>
      </c>
      <c r="P10" s="5">
        <f>IF(N10="","",IF(N10&lt;=O10,"✓ Good",IF(N10&lt;=O10*1.15,"⚠ Watch","✗ Over")))</f>
        <v/>
      </c>
      <c r="Q10" s="5" t="n">
        <v>1</v>
      </c>
      <c r="R10" s="5">
        <f>IF(AND(S10&gt;0,T10&gt;0), (S10*T10)+U10, "")</f>
        <v/>
      </c>
      <c r="S10" s="5" t="n">
        <v>0.3</v>
      </c>
      <c r="T10" s="5" t="n">
        <v>2</v>
      </c>
      <c r="U10" s="5" t="n">
        <v>1</v>
      </c>
    </row>
    <row r="11">
      <c r="A11" s="5" t="inlineStr">
        <is>
          <t>Montauk Pilsner (case)</t>
        </is>
      </c>
      <c r="B11" s="5" t="inlineStr">
        <is>
          <t>Beer</t>
        </is>
      </c>
      <c r="C11" s="5" t="inlineStr">
        <is>
          <t>Walk-in</t>
        </is>
      </c>
      <c r="D11" s="5" t="inlineStr">
        <is>
          <t>Boening Bros</t>
        </is>
      </c>
      <c r="E11" s="5" t="n">
        <v>355</v>
      </c>
      <c r="F11" s="5" t="n">
        <v>22</v>
      </c>
      <c r="G11" s="5" t="n">
        <v>9.5</v>
      </c>
      <c r="H11" s="5">
        <f>IF(AND(F11&gt;0,G11&gt;0), F11-G11, E11/29.5735)</f>
        <v/>
      </c>
      <c r="I11" s="6" t="n">
        <v>2.5</v>
      </c>
      <c r="J11" s="6">
        <f>IF(H11&gt;0, I11/H11, "")</f>
        <v/>
      </c>
      <c r="K11" s="5" t="n">
        <v>12</v>
      </c>
      <c r="L11" s="6">
        <f>IF(AND(J11&lt;&gt;"",K11&gt;0), J11*K11, "")</f>
        <v/>
      </c>
      <c r="M11" s="6" t="n">
        <v>8</v>
      </c>
      <c r="N11" s="7">
        <f>IF(AND(L11&lt;&gt;"",M11&gt;0), L11/M11, "")</f>
        <v/>
      </c>
      <c r="O11" s="7" t="n">
        <v>0.25</v>
      </c>
      <c r="P11" s="5">
        <f>IF(N11="","",IF(N11&lt;=O11,"✓ Good",IF(N11&lt;=O11*1.15,"⚠ Watch","✗ Over")))</f>
        <v/>
      </c>
      <c r="Q11" s="5" t="n">
        <v>3</v>
      </c>
      <c r="R11" s="5">
        <f>IF(AND(S11&gt;0,T11&gt;0), (S11*T11)+U11, "")</f>
        <v/>
      </c>
      <c r="S11" s="5" t="n">
        <v>1</v>
      </c>
      <c r="T11" s="5" t="n">
        <v>1</v>
      </c>
      <c r="U11" s="5" t="n">
        <v>1</v>
      </c>
    </row>
    <row r="12">
      <c r="A12" s="5" t="inlineStr">
        <is>
          <t>Billecart Salmon</t>
        </is>
      </c>
      <c r="B12" s="5" t="inlineStr">
        <is>
          <t>Champagne</t>
        </is>
      </c>
      <c r="C12" s="5" t="inlineStr">
        <is>
          <t>Back Bar</t>
        </is>
      </c>
      <c r="D12" s="5" t="inlineStr">
        <is>
          <t>T Edward</t>
        </is>
      </c>
      <c r="E12" s="5" t="n">
        <v>750</v>
      </c>
      <c r="F12" s="5" t="n">
        <v>42</v>
      </c>
      <c r="G12" s="5" t="n">
        <v>18</v>
      </c>
      <c r="H12" s="5">
        <f>IF(AND(F12&gt;0,G12&gt;0), F12-G12, E12/29.5735)</f>
        <v/>
      </c>
      <c r="I12" s="6" t="n">
        <v>52</v>
      </c>
      <c r="J12" s="6">
        <f>IF(H12&gt;0, I12/H12, "")</f>
        <v/>
      </c>
      <c r="K12" s="5" t="n">
        <v>5</v>
      </c>
      <c r="L12" s="6">
        <f>IF(AND(J12&lt;&gt;"",K12&gt;0), J12*K12, "")</f>
        <v/>
      </c>
      <c r="M12" s="6" t="n">
        <v>22</v>
      </c>
      <c r="N12" s="7">
        <f>IF(AND(L12&lt;&gt;"",M12&gt;0), L12/M12, "")</f>
        <v/>
      </c>
      <c r="O12" s="7" t="n">
        <v>0.3</v>
      </c>
      <c r="P12" s="5">
        <f>IF(N12="","",IF(N12&lt;=O12,"✓ Good",IF(N12&lt;=O12*1.15,"⚠ Watch","✗ Over")))</f>
        <v/>
      </c>
      <c r="Q12" s="5" t="n">
        <v>3</v>
      </c>
      <c r="R12" s="5">
        <f>IF(AND(S12&gt;0,T12&gt;0), (S12*T12)+U12, "")</f>
        <v/>
      </c>
      <c r="S12" s="5" t="n">
        <v>0.2</v>
      </c>
      <c r="T12" s="5" t="n">
        <v>5</v>
      </c>
      <c r="U12" s="5" t="n">
        <v>1</v>
      </c>
    </row>
    <row r="13">
      <c r="A13" s="5" t="inlineStr">
        <is>
          <t>Channing Daughters Rosé</t>
        </is>
      </c>
      <c r="B13" s="5" t="inlineStr">
        <is>
          <t>Wine</t>
        </is>
      </c>
      <c r="C13" s="5" t="inlineStr">
        <is>
          <t>Wine Cooler</t>
        </is>
      </c>
      <c r="D13" s="5" t="inlineStr">
        <is>
          <t>Channing</t>
        </is>
      </c>
      <c r="E13" s="5" t="n">
        <v>750</v>
      </c>
      <c r="F13" s="5" t="n">
        <v>39.5</v>
      </c>
      <c r="G13" s="5" t="n">
        <v>14</v>
      </c>
      <c r="H13" s="5">
        <f>IF(AND(F13&gt;0,G13&gt;0), F13-G13, E13/29.5735)</f>
        <v/>
      </c>
      <c r="I13" s="6" t="n">
        <v>14</v>
      </c>
      <c r="J13" s="6">
        <f>IF(H13&gt;0, I13/H13, "")</f>
        <v/>
      </c>
      <c r="K13" s="5" t="n">
        <v>5</v>
      </c>
      <c r="L13" s="6">
        <f>IF(AND(J13&lt;&gt;"",K13&gt;0), J13*K13, "")</f>
        <v/>
      </c>
      <c r="M13" s="6" t="n">
        <v>16</v>
      </c>
      <c r="N13" s="7">
        <f>IF(AND(L13&lt;&gt;"",M13&gt;0), L13/M13, "")</f>
        <v/>
      </c>
      <c r="O13" s="7" t="n">
        <v>0.32</v>
      </c>
      <c r="P13" s="5">
        <f>IF(N13="","",IF(N13&lt;=O13,"✓ Good",IF(N13&lt;=O13*1.15,"⚠ Watch","✗ Over")))</f>
        <v/>
      </c>
      <c r="Q13" s="5" t="n">
        <v>4</v>
      </c>
      <c r="R13" s="5">
        <f>IF(AND(S13&gt;0,T13&gt;0), (S13*T13)+U13, "")</f>
        <v/>
      </c>
      <c r="S13" s="5" t="n">
        <v>0.5</v>
      </c>
      <c r="T13" s="5" t="n">
        <v>3</v>
      </c>
      <c r="U13" s="5" t="n">
        <v>2</v>
      </c>
    </row>
    <row r="14">
      <c r="A14" s="5" t="inlineStr">
        <is>
          <t>Diplomatico Silver</t>
        </is>
      </c>
      <c r="B14" s="5" t="inlineStr">
        <is>
          <t>Liquor</t>
        </is>
      </c>
      <c r="C14" s="5" t="inlineStr">
        <is>
          <t>Well</t>
        </is>
      </c>
      <c r="D14" s="5" t="inlineStr">
        <is>
          <t>Southern Wine</t>
        </is>
      </c>
      <c r="E14" s="5" t="n">
        <v>750</v>
      </c>
      <c r="F14" s="5" t="n">
        <v>40</v>
      </c>
      <c r="G14" s="5" t="n">
        <v>14.2</v>
      </c>
      <c r="H14" s="5">
        <f>IF(AND(F14&gt;0,G14&gt;0), F14-G14, E14/29.5735)</f>
        <v/>
      </c>
      <c r="I14" s="6" t="n">
        <v>18.99</v>
      </c>
      <c r="J14" s="6">
        <f>IF(H14&gt;0, I14/H14, "")</f>
        <v/>
      </c>
      <c r="K14" s="5" t="n">
        <v>1.5</v>
      </c>
      <c r="L14" s="6">
        <f>IF(AND(J14&lt;&gt;"",K14&gt;0), J14*K14, "")</f>
        <v/>
      </c>
      <c r="M14" s="6" t="n">
        <v>11</v>
      </c>
      <c r="N14" s="7">
        <f>IF(AND(L14&lt;&gt;"",M14&gt;0), L14/M14, "")</f>
        <v/>
      </c>
      <c r="O14" s="7" t="n">
        <v>0.2</v>
      </c>
      <c r="P14" s="5">
        <f>IF(N14="","",IF(N14&lt;=O14,"✓ Good",IF(N14&lt;=O14*1.15,"⚠ Watch","✗ Over")))</f>
        <v/>
      </c>
      <c r="Q14" s="5" t="n">
        <v>2</v>
      </c>
      <c r="R14" s="5">
        <f>IF(AND(S14&gt;0,T14&gt;0), (S14*T14)+U14, "")</f>
        <v/>
      </c>
      <c r="S14" s="5" t="n">
        <v>0.3</v>
      </c>
      <c r="T14" s="5" t="n">
        <v>2</v>
      </c>
      <c r="U14" s="5" t="n">
        <v>1</v>
      </c>
    </row>
  </sheetData>
  <conditionalFormatting sqref="N5:N500">
    <cfRule type="cellIs" priority="1" operator="greaterThan" dxfId="0">
      <formula>O5*1.15</formula>
    </cfRule>
    <cfRule type="cellIs" priority="2" operator="between" dxfId="1">
      <formula>O5</formula>
      <formula>O5*1.15</formula>
    </cfRule>
    <cfRule type="cellIs" priority="3" operator="lessThanOrEqual" dxfId="2">
      <formula>O5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5" customWidth="1" min="3" max="3"/>
    <col width="25" customWidth="1" min="4" max="4"/>
    <col width="25" customWidth="1" min="5" max="5"/>
    <col width="16" customWidth="1" min="6" max="6"/>
    <col width="24" customWidth="1" min="7" max="7"/>
    <col width="22" customWidth="1" min="8" max="8"/>
    <col width="13" customWidth="1" min="9" max="9"/>
    <col width="13" customWidth="1" min="10" max="10"/>
  </cols>
  <sheetData>
    <row r="1">
      <c r="A1" s="1" t="inlineStr">
        <is>
          <t>COUNT SHEET</t>
        </is>
      </c>
    </row>
    <row r="2">
      <c r="A2" s="2" t="inlineStr">
        <is>
          <t>Use a scale. Weigh every open bottle. Full bottles = just count them. The scale never lies.</t>
        </is>
      </c>
    </row>
    <row r="3">
      <c r="A3" s="13" t="inlineStr">
        <is>
          <t>TIP: Weigh a full bottle and an empty bottle once to set up the Product Master. Then every count is just stepping on the scale.</t>
        </is>
      </c>
    </row>
    <row r="4"/>
    <row r="5">
      <c r="A5" s="4" t="inlineStr">
        <is>
          <t>Item Name</t>
        </is>
      </c>
      <c r="B5" s="4" t="inlineStr">
        <is>
          <t>Station</t>
        </is>
      </c>
      <c r="C5" s="4" t="inlineStr">
        <is>
          <t>Full Bottles</t>
        </is>
      </c>
      <c r="D5" s="4" t="inlineStr">
        <is>
          <t>Open Bottle Weight (oz)</t>
        </is>
      </c>
      <c r="E5" s="4" t="inlineStr">
        <is>
          <t>Open Bottle Level</t>
        </is>
      </c>
      <c r="F5" s="4" t="inlineStr">
        <is>
          <t>Total On Hand</t>
        </is>
      </c>
      <c r="G5" s="4" t="inlineStr">
        <is>
          <t>Unit Cost ($)</t>
        </is>
      </c>
      <c r="H5" s="4" t="inlineStr">
        <is>
          <t>Inventory Value ($)</t>
        </is>
      </c>
      <c r="I5" s="4" t="inlineStr">
        <is>
          <t>Count Date</t>
        </is>
      </c>
      <c r="J5" s="4" t="inlineStr">
        <is>
          <t>Counted By</t>
        </is>
      </c>
    </row>
    <row r="6">
      <c r="A6" s="5" t="inlineStr">
        <is>
          <t>Tito's Handmade Vodka</t>
        </is>
      </c>
      <c r="B6" s="5" t="inlineStr">
        <is>
          <t>Well</t>
        </is>
      </c>
      <c r="C6" s="5" t="n">
        <v>3</v>
      </c>
      <c r="D6" s="5" t="n">
        <v>28.5</v>
      </c>
      <c r="E6" s="14">
        <f>IF(D6="", 0, (D6-'Product Master'!G5) / ('Product Master'!F5-'Product Master'!G5))</f>
        <v/>
      </c>
      <c r="F6" s="14">
        <f>C6+E6</f>
        <v/>
      </c>
      <c r="G6" s="6">
        <f>'Product Master'!I5</f>
        <v/>
      </c>
      <c r="H6" s="6">
        <f>F6*G6</f>
        <v/>
      </c>
      <c r="I6" s="5" t="n"/>
      <c r="J6" s="5" t="n"/>
    </row>
    <row r="7">
      <c r="A7" s="5" t="inlineStr">
        <is>
          <t>Ketel One</t>
        </is>
      </c>
      <c r="B7" s="5" t="inlineStr">
        <is>
          <t>Well</t>
        </is>
      </c>
      <c r="C7" s="5" t="n">
        <v>2</v>
      </c>
      <c r="D7" s="5" t="n">
        <v>35.2</v>
      </c>
      <c r="E7" s="14">
        <f>IF(D7="", 0, (D7-'Product Master'!G6) / ('Product Master'!F6-'Product Master'!G6))</f>
        <v/>
      </c>
      <c r="F7" s="14">
        <f>C7+E7</f>
        <v/>
      </c>
      <c r="G7" s="6">
        <f>'Product Master'!I6</f>
        <v/>
      </c>
      <c r="H7" s="6">
        <f>F7*G7</f>
        <v/>
      </c>
      <c r="I7" s="5" t="n"/>
      <c r="J7" s="5" t="n"/>
    </row>
    <row r="8">
      <c r="A8" s="5" t="inlineStr">
        <is>
          <t>Hendrick's Gin</t>
        </is>
      </c>
      <c r="B8" s="5" t="inlineStr">
        <is>
          <t>Back Bar</t>
        </is>
      </c>
      <c r="C8" s="5" t="n">
        <v>1</v>
      </c>
      <c r="D8" s="5" t="n">
        <v>22</v>
      </c>
      <c r="E8" s="14">
        <f>IF(D8="", 0, (D8-'Product Master'!G7) / ('Product Master'!F7-'Product Master'!G7))</f>
        <v/>
      </c>
      <c r="F8" s="14">
        <f>C8+E8</f>
        <v/>
      </c>
      <c r="G8" s="6">
        <f>'Product Master'!I7</f>
        <v/>
      </c>
      <c r="H8" s="6">
        <f>F8*G8</f>
        <v/>
      </c>
      <c r="I8" s="5" t="n"/>
      <c r="J8" s="5" t="n"/>
    </row>
    <row r="9">
      <c r="A9" s="5" t="inlineStr">
        <is>
          <t>Patron Silver</t>
        </is>
      </c>
      <c r="B9" s="5" t="inlineStr">
        <is>
          <t>Back Bar</t>
        </is>
      </c>
      <c r="C9" s="5" t="n">
        <v>2</v>
      </c>
      <c r="D9" s="5" t="n">
        <v>40.1</v>
      </c>
      <c r="E9" s="14">
        <f>IF(D9="", 0, (D9-'Product Master'!G8) / ('Product Master'!F8-'Product Master'!G8))</f>
        <v/>
      </c>
      <c r="F9" s="14">
        <f>C9+E9</f>
        <v/>
      </c>
      <c r="G9" s="6">
        <f>'Product Master'!I8</f>
        <v/>
      </c>
      <c r="H9" s="6">
        <f>F9*G9</f>
        <v/>
      </c>
      <c r="I9" s="5" t="n"/>
      <c r="J9" s="5" t="n"/>
    </row>
    <row r="10">
      <c r="A10" s="5" t="inlineStr">
        <is>
          <t>Jack Daniel's</t>
        </is>
      </c>
      <c r="B10" s="5" t="inlineStr">
        <is>
          <t>Well</t>
        </is>
      </c>
      <c r="C10" s="5" t="n">
        <v>1</v>
      </c>
      <c r="D10" s="5" t="n">
        <v>30.5</v>
      </c>
      <c r="E10" s="14">
        <f>IF(D10="", 0, (D10-'Product Master'!G9) / ('Product Master'!F9-'Product Master'!G9))</f>
        <v/>
      </c>
      <c r="F10" s="14">
        <f>C10+E10</f>
        <v/>
      </c>
      <c r="G10" s="6">
        <f>'Product Master'!I9</f>
        <v/>
      </c>
      <c r="H10" s="6">
        <f>F10*G10</f>
        <v/>
      </c>
      <c r="I10" s="5" t="n"/>
      <c r="J10" s="5" t="n"/>
    </row>
    <row r="11">
      <c r="A11" s="5" t="inlineStr">
        <is>
          <t>Maker's Mark</t>
        </is>
      </c>
      <c r="B11" s="5" t="inlineStr">
        <is>
          <t>Back Bar</t>
        </is>
      </c>
      <c r="C11" s="5" t="n">
        <v>2</v>
      </c>
      <c r="D11" s="5" t="n">
        <v>45</v>
      </c>
      <c r="E11" s="14">
        <f>IF(D11="", 0, (D11-'Product Master'!G10) / ('Product Master'!F10-'Product Master'!G10))</f>
        <v/>
      </c>
      <c r="F11" s="14">
        <f>C11+E11</f>
        <v/>
      </c>
      <c r="G11" s="6">
        <f>'Product Master'!I10</f>
        <v/>
      </c>
      <c r="H11" s="6">
        <f>F11*G11</f>
        <v/>
      </c>
      <c r="I11" s="5" t="n"/>
      <c r="J11" s="5" t="n"/>
    </row>
    <row r="12">
      <c r="A12" s="5" t="inlineStr">
        <is>
          <t>Montauk Pilsner (case)</t>
        </is>
      </c>
      <c r="B12" s="5" t="inlineStr">
        <is>
          <t>Walk-in</t>
        </is>
      </c>
      <c r="C12" s="5" t="n">
        <v>5</v>
      </c>
      <c r="D12" s="5" t="inlineStr"/>
      <c r="E12" s="14">
        <f>IF(D12="", 0, (D12-'Product Master'!G11) / ('Product Master'!F11-'Product Master'!G11))</f>
        <v/>
      </c>
      <c r="F12" s="14">
        <f>C12+E12</f>
        <v/>
      </c>
      <c r="G12" s="6">
        <f>'Product Master'!I11</f>
        <v/>
      </c>
      <c r="H12" s="6">
        <f>F12*G12</f>
        <v/>
      </c>
      <c r="I12" s="5" t="n"/>
      <c r="J12" s="5" t="n"/>
    </row>
    <row r="13">
      <c r="A13" s="5" t="inlineStr">
        <is>
          <t>Billecart Salmon</t>
        </is>
      </c>
      <c r="B13" s="5" t="inlineStr">
        <is>
          <t>Back Bar</t>
        </is>
      </c>
      <c r="C13" s="5" t="n">
        <v>4</v>
      </c>
      <c r="D13" s="5" t="n">
        <v>30</v>
      </c>
      <c r="E13" s="14">
        <f>IF(D13="", 0, (D13-'Product Master'!G12) / ('Product Master'!F12-'Product Master'!G12))</f>
        <v/>
      </c>
      <c r="F13" s="14">
        <f>C13+E13</f>
        <v/>
      </c>
      <c r="G13" s="6">
        <f>'Product Master'!I12</f>
        <v/>
      </c>
      <c r="H13" s="6">
        <f>F13*G13</f>
        <v/>
      </c>
      <c r="I13" s="5" t="n"/>
      <c r="J13" s="5" t="n"/>
    </row>
    <row r="14">
      <c r="A14" s="5" t="inlineStr">
        <is>
          <t>Channing Daughters Rosé</t>
        </is>
      </c>
      <c r="B14" s="5" t="inlineStr">
        <is>
          <t>Wine Cooler</t>
        </is>
      </c>
      <c r="C14" s="5" t="n">
        <v>6</v>
      </c>
      <c r="D14" s="5" t="n">
        <v>25</v>
      </c>
      <c r="E14" s="14">
        <f>IF(D14="", 0, (D14-'Product Master'!G13) / ('Product Master'!F13-'Product Master'!G13))</f>
        <v/>
      </c>
      <c r="F14" s="14">
        <f>C14+E14</f>
        <v/>
      </c>
      <c r="G14" s="6">
        <f>'Product Master'!I13</f>
        <v/>
      </c>
      <c r="H14" s="6">
        <f>F14*G14</f>
        <v/>
      </c>
      <c r="I14" s="5" t="n"/>
      <c r="J14" s="5" t="n"/>
    </row>
    <row r="15">
      <c r="A15" s="5" t="inlineStr">
        <is>
          <t>Diplomatico Silver</t>
        </is>
      </c>
      <c r="B15" s="5" t="inlineStr">
        <is>
          <t>Well</t>
        </is>
      </c>
      <c r="C15" s="5" t="n">
        <v>2</v>
      </c>
      <c r="D15" s="5" t="n">
        <v>32</v>
      </c>
      <c r="E15" s="14">
        <f>IF(D15="", 0, (D15-'Product Master'!G14) / ('Product Master'!F14-'Product Master'!G14))</f>
        <v/>
      </c>
      <c r="F15" s="14">
        <f>C15+E15</f>
        <v/>
      </c>
      <c r="G15" s="6">
        <f>'Product Master'!I14</f>
        <v/>
      </c>
      <c r="H15" s="6">
        <f>F15*G15</f>
        <v/>
      </c>
      <c r="I15" s="5" t="n"/>
      <c r="J15" s="5" t="n"/>
    </row>
    <row r="16">
      <c r="A16" s="15" t="inlineStr">
        <is>
          <t>TOTAL INVENTORY VALUE</t>
        </is>
      </c>
      <c r="H16" s="16">
        <f>SUM(H6:H15)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6"/>
  <sheetViews>
    <sheetView workbookViewId="0">
      <selection activeCell="A1" sqref="A1"/>
    </sheetView>
  </sheetViews>
  <sheetFormatPr baseColWidth="8" defaultRowHeight="15"/>
  <cols>
    <col width="25" customWidth="1" min="1" max="1"/>
    <col width="12" customWidth="1" min="2" max="2"/>
    <col width="20" customWidth="1" min="3" max="3"/>
    <col width="20" customWidth="1" min="4" max="4"/>
    <col width="12" customWidth="1" min="5" max="5"/>
    <col width="18" customWidth="1" min="6" max="6"/>
    <col width="15" customWidth="1" min="7" max="7"/>
    <col width="17" customWidth="1" min="8" max="8"/>
    <col width="19" customWidth="1" min="9" max="9"/>
    <col width="25" customWidth="1" min="10" max="10"/>
    <col width="25" customWidth="1" min="11" max="11"/>
    <col width="25" customWidth="1" min="12" max="12"/>
    <col width="25" customWidth="1" min="13" max="13"/>
    <col width="24" customWidth="1" min="14" max="14"/>
  </cols>
  <sheetData>
    <row r="1">
      <c r="A1" s="1" t="inlineStr">
        <is>
          <t>VARIANCE ANALYSIS</t>
        </is>
      </c>
    </row>
    <row r="2">
      <c r="A2" s="2" t="inlineStr">
        <is>
          <t>Where did your inventory go? Beginning + Purchases - Ending = Usage. Compare usage to what you SHOULD have used.</t>
        </is>
      </c>
    </row>
    <row r="3">
      <c r="A3" s="17" t="inlineStr">
        <is>
          <t>Rule: 2% variance is normal. 5% means investigate. 15%+ means something is very wrong.</t>
        </is>
      </c>
    </row>
    <row r="4"/>
    <row r="5">
      <c r="A5" s="4" t="inlineStr">
        <is>
          <t>Item Name</t>
        </is>
      </c>
      <c r="B5" s="4" t="inlineStr">
        <is>
          <t>Category</t>
        </is>
      </c>
      <c r="C5" s="4" t="inlineStr">
        <is>
          <t>Begin Inv (units)</t>
        </is>
      </c>
      <c r="D5" s="4" t="inlineStr">
        <is>
          <t>Purchases (units)</t>
        </is>
      </c>
      <c r="E5" s="4" t="inlineStr">
        <is>
          <t>Available</t>
        </is>
      </c>
      <c r="F5" s="4" t="inlineStr">
        <is>
          <t>End Inv (units)</t>
        </is>
      </c>
      <c r="G5" s="4" t="inlineStr">
        <is>
          <t>Actual Usage</t>
        </is>
      </c>
      <c r="H5" s="4" t="inlineStr">
        <is>
          <t>Expected Usage</t>
        </is>
      </c>
      <c r="I5" s="4" t="inlineStr">
        <is>
          <t>Variance (units)</t>
        </is>
      </c>
      <c r="J5" s="4" t="inlineStr">
        <is>
          <t>Variance %</t>
        </is>
      </c>
      <c r="K5" s="4" t="inlineStr">
        <is>
          <t>Usage Cost ($)</t>
        </is>
      </c>
      <c r="L5" s="4" t="inlineStr">
        <is>
          <t>Shrinkage Cost ($)</t>
        </is>
      </c>
      <c r="M5" s="4" t="inlineStr">
        <is>
          <t>Flag</t>
        </is>
      </c>
      <c r="N5" s="4" t="inlineStr">
        <is>
          <t>Explanation</t>
        </is>
      </c>
    </row>
    <row r="6">
      <c r="A6" s="5" t="inlineStr">
        <is>
          <t>Tito's Handmade Vodka</t>
        </is>
      </c>
      <c r="B6" s="5" t="inlineStr">
        <is>
          <t>Liquor</t>
        </is>
      </c>
      <c r="C6" s="5" t="n">
        <v>4.2</v>
      </c>
      <c r="D6" s="5" t="n">
        <v>6</v>
      </c>
      <c r="E6" s="5">
        <f>C6+D6</f>
        <v/>
      </c>
      <c r="F6" s="5" t="n">
        <v>3.5</v>
      </c>
      <c r="G6" s="5">
        <f>E6-F6</f>
        <v/>
      </c>
      <c r="H6" s="5" t="n">
        <v>6</v>
      </c>
      <c r="I6" s="5">
        <f>G6-H6</f>
        <v/>
      </c>
      <c r="J6" s="7">
        <f>IF(H6&gt;0, I6/H6, "")</f>
        <v/>
      </c>
      <c r="K6" s="6">
        <f>G6*'Product Master'!I5</f>
        <v/>
      </c>
      <c r="L6" s="6">
        <f>IF(I6&gt;0, I6*'Product Master'!I5, 0)</f>
        <v/>
      </c>
      <c r="M6" s="5">
        <f>IF(J6="","",IF(ABS(J6)&gt;0.15,"🚨 INVESTIGATE",IF(ABS(J6)&gt;0.05,"⚠️ WATCH",IF(ABS(J6)&gt;0.02,"· Note","✓ OK"))))</f>
        <v/>
      </c>
      <c r="N6" s="5" t="inlineStr"/>
    </row>
    <row r="7">
      <c r="A7" s="5" t="inlineStr">
        <is>
          <t>Ketel One</t>
        </is>
      </c>
      <c r="B7" s="5" t="inlineStr">
        <is>
          <t>Liquor</t>
        </is>
      </c>
      <c r="C7" s="5" t="n">
        <v>3.1</v>
      </c>
      <c r="D7" s="5" t="n">
        <v>4</v>
      </c>
      <c r="E7" s="5">
        <f>C7+D7</f>
        <v/>
      </c>
      <c r="F7" s="5" t="n">
        <v>2.8</v>
      </c>
      <c r="G7" s="5">
        <f>E7-F7</f>
        <v/>
      </c>
      <c r="H7" s="5" t="n">
        <v>3.8</v>
      </c>
      <c r="I7" s="5">
        <f>G7-H7</f>
        <v/>
      </c>
      <c r="J7" s="7">
        <f>IF(H7&gt;0, I7/H7, "")</f>
        <v/>
      </c>
      <c r="K7" s="6">
        <f>G7*'Product Master'!I6</f>
        <v/>
      </c>
      <c r="L7" s="6">
        <f>IF(I7&gt;0, I7*'Product Master'!I6, 0)</f>
        <v/>
      </c>
      <c r="M7" s="5">
        <f>IF(J7="","",IF(ABS(J7)&gt;0.15,"🚨 INVESTIGATE",IF(ABS(J7)&gt;0.05,"⚠️ WATCH",IF(ABS(J7)&gt;0.02,"· Note","✓ OK"))))</f>
        <v/>
      </c>
      <c r="N7" s="5" t="inlineStr"/>
    </row>
    <row r="8">
      <c r="A8" s="5" t="inlineStr">
        <is>
          <t>Hendrick's Gin</t>
        </is>
      </c>
      <c r="B8" s="5" t="inlineStr">
        <is>
          <t>Liquor</t>
        </is>
      </c>
      <c r="C8" s="5" t="n">
        <v>1.8</v>
      </c>
      <c r="D8" s="5" t="n">
        <v>2</v>
      </c>
      <c r="E8" s="5">
        <f>C8+D8</f>
        <v/>
      </c>
      <c r="F8" s="5" t="n">
        <v>1.5</v>
      </c>
      <c r="G8" s="5">
        <f>E8-F8</f>
        <v/>
      </c>
      <c r="H8" s="5" t="n">
        <v>2.1</v>
      </c>
      <c r="I8" s="5">
        <f>G8-H8</f>
        <v/>
      </c>
      <c r="J8" s="7">
        <f>IF(H8&gt;0, I8/H8, "")</f>
        <v/>
      </c>
      <c r="K8" s="6">
        <f>G8*'Product Master'!I7</f>
        <v/>
      </c>
      <c r="L8" s="6">
        <f>IF(I8&gt;0, I8*'Product Master'!I7, 0)</f>
        <v/>
      </c>
      <c r="M8" s="5">
        <f>IF(J8="","",IF(ABS(J8)&gt;0.15,"🚨 INVESTIGATE",IF(ABS(J8)&gt;0.05,"⚠️ WATCH",IF(ABS(J8)&gt;0.02,"· Note","✓ OK"))))</f>
        <v/>
      </c>
      <c r="N8" s="5" t="inlineStr"/>
    </row>
    <row r="9">
      <c r="A9" s="5" t="inlineStr">
        <is>
          <t>Patron Silver</t>
        </is>
      </c>
      <c r="B9" s="5" t="inlineStr">
        <is>
          <t>Liquor</t>
        </is>
      </c>
      <c r="C9" s="5" t="n">
        <v>2.5</v>
      </c>
      <c r="D9" s="5" t="n">
        <v>3</v>
      </c>
      <c r="E9" s="5">
        <f>C9+D9</f>
        <v/>
      </c>
      <c r="F9" s="5" t="n">
        <v>2.9</v>
      </c>
      <c r="G9" s="5">
        <f>E9-F9</f>
        <v/>
      </c>
      <c r="H9" s="5" t="n">
        <v>2.2</v>
      </c>
      <c r="I9" s="5">
        <f>G9-H9</f>
        <v/>
      </c>
      <c r="J9" s="7">
        <f>IF(H9&gt;0, I9/H9, "")</f>
        <v/>
      </c>
      <c r="K9" s="6">
        <f>G9*'Product Master'!I8</f>
        <v/>
      </c>
      <c r="L9" s="6">
        <f>IF(I9&gt;0, I9*'Product Master'!I8, 0)</f>
        <v/>
      </c>
      <c r="M9" s="5">
        <f>IF(J9="","",IF(ABS(J9)&gt;0.15,"🚨 INVESTIGATE",IF(ABS(J9)&gt;0.05,"⚠️ WATCH",IF(ABS(J9)&gt;0.02,"· Note","✓ OK"))))</f>
        <v/>
      </c>
      <c r="N9" s="5" t="inlineStr"/>
    </row>
    <row r="10">
      <c r="A10" s="5" t="inlineStr">
        <is>
          <t>Jack Daniel's</t>
        </is>
      </c>
      <c r="B10" s="5" t="inlineStr">
        <is>
          <t>Liquor</t>
        </is>
      </c>
      <c r="C10" s="5" t="n">
        <v>2</v>
      </c>
      <c r="D10" s="5" t="n">
        <v>4</v>
      </c>
      <c r="E10" s="5">
        <f>C10+D10</f>
        <v/>
      </c>
      <c r="F10" s="5" t="n">
        <v>1.8</v>
      </c>
      <c r="G10" s="5">
        <f>E10-F10</f>
        <v/>
      </c>
      <c r="H10" s="5" t="n">
        <v>3.5</v>
      </c>
      <c r="I10" s="5">
        <f>G10-H10</f>
        <v/>
      </c>
      <c r="J10" s="7">
        <f>IF(H10&gt;0, I10/H10, "")</f>
        <v/>
      </c>
      <c r="K10" s="6">
        <f>G10*'Product Master'!I9</f>
        <v/>
      </c>
      <c r="L10" s="6">
        <f>IF(I10&gt;0, I10*'Product Master'!I9, 0)</f>
        <v/>
      </c>
      <c r="M10" s="5">
        <f>IF(J10="","",IF(ABS(J10)&gt;0.15,"🚨 INVESTIGATE",IF(ABS(J10)&gt;0.05,"⚠️ WATCH",IF(ABS(J10)&gt;0.02,"· Note","✓ OK"))))</f>
        <v/>
      </c>
      <c r="N10" s="5" t="inlineStr">
        <is>
          <t>Check bartender pours</t>
        </is>
      </c>
    </row>
    <row r="11">
      <c r="A11" s="5" t="inlineStr">
        <is>
          <t>Maker's Mark</t>
        </is>
      </c>
      <c r="B11" s="5" t="inlineStr">
        <is>
          <t>Liquor</t>
        </is>
      </c>
      <c r="C11" s="5" t="n">
        <v>1.5</v>
      </c>
      <c r="D11" s="5" t="n">
        <v>2</v>
      </c>
      <c r="E11" s="5">
        <f>C11+D11</f>
        <v/>
      </c>
      <c r="F11" s="5" t="n">
        <v>2.1</v>
      </c>
      <c r="G11" s="5">
        <f>E11-F11</f>
        <v/>
      </c>
      <c r="H11" s="5" t="n">
        <v>1.2</v>
      </c>
      <c r="I11" s="5">
        <f>G11-H11</f>
        <v/>
      </c>
      <c r="J11" s="7">
        <f>IF(H11&gt;0, I11/H11, "")</f>
        <v/>
      </c>
      <c r="K11" s="6">
        <f>G11*'Product Master'!I10</f>
        <v/>
      </c>
      <c r="L11" s="6">
        <f>IF(I11&gt;0, I11*'Product Master'!I10, 0)</f>
        <v/>
      </c>
      <c r="M11" s="5">
        <f>IF(J11="","",IF(ABS(J11)&gt;0.15,"🚨 INVESTIGATE",IF(ABS(J11)&gt;0.05,"⚠️ WATCH",IF(ABS(J11)&gt;0.02,"· Note","✓ OK"))))</f>
        <v/>
      </c>
      <c r="N11" s="5" t="inlineStr"/>
    </row>
    <row r="12">
      <c r="A12" s="5" t="inlineStr">
        <is>
          <t>Montauk Pilsner (case)</t>
        </is>
      </c>
      <c r="B12" s="5" t="inlineStr">
        <is>
          <t>Beer</t>
        </is>
      </c>
      <c r="C12" s="5" t="n">
        <v>6</v>
      </c>
      <c r="D12" s="5" t="n">
        <v>10</v>
      </c>
      <c r="E12" s="5">
        <f>C12+D12</f>
        <v/>
      </c>
      <c r="F12" s="5" t="n">
        <v>5</v>
      </c>
      <c r="G12" s="5">
        <f>E12-F12</f>
        <v/>
      </c>
      <c r="H12" s="5" t="n">
        <v>10.5</v>
      </c>
      <c r="I12" s="5">
        <f>G12-H12</f>
        <v/>
      </c>
      <c r="J12" s="7">
        <f>IF(H12&gt;0, I12/H12, "")</f>
        <v/>
      </c>
      <c r="K12" s="6">
        <f>G12*'Product Master'!I11</f>
        <v/>
      </c>
      <c r="L12" s="6">
        <f>IF(I12&gt;0, I12*'Product Master'!I11, 0)</f>
        <v/>
      </c>
      <c r="M12" s="5">
        <f>IF(J12="","",IF(ABS(J12)&gt;0.15,"🚨 INVESTIGATE",IF(ABS(J12)&gt;0.05,"⚠️ WATCH",IF(ABS(J12)&gt;0.02,"· Note","✓ OK"))))</f>
        <v/>
      </c>
      <c r="N12" s="5" t="inlineStr"/>
    </row>
    <row r="13">
      <c r="A13" s="5" t="inlineStr">
        <is>
          <t>Billecart Salmon</t>
        </is>
      </c>
      <c r="B13" s="5" t="inlineStr">
        <is>
          <t>Champagne</t>
        </is>
      </c>
      <c r="C13" s="5" t="n">
        <v>5</v>
      </c>
      <c r="D13" s="5" t="n">
        <v>6</v>
      </c>
      <c r="E13" s="5">
        <f>C13+D13</f>
        <v/>
      </c>
      <c r="F13" s="5" t="n">
        <v>4.2</v>
      </c>
      <c r="G13" s="5">
        <f>E13-F13</f>
        <v/>
      </c>
      <c r="H13" s="5" t="n">
        <v>6.5</v>
      </c>
      <c r="I13" s="5">
        <f>G13-H13</f>
        <v/>
      </c>
      <c r="J13" s="7">
        <f>IF(H13&gt;0, I13/H13, "")</f>
        <v/>
      </c>
      <c r="K13" s="6">
        <f>G13*'Product Master'!I12</f>
        <v/>
      </c>
      <c r="L13" s="6">
        <f>IF(I13&gt;0, I13*'Product Master'!I12, 0)</f>
        <v/>
      </c>
      <c r="M13" s="5">
        <f>IF(J13="","",IF(ABS(J13)&gt;0.15,"🚨 INVESTIGATE",IF(ABS(J13)&gt;0.05,"⚠️ WATCH",IF(ABS(J13)&gt;0.02,"· Note","✓ OK"))))</f>
        <v/>
      </c>
      <c r="N13" s="5" t="inlineStr"/>
    </row>
    <row r="14">
      <c r="A14" s="5" t="inlineStr">
        <is>
          <t>Channing Daughters Rosé</t>
        </is>
      </c>
      <c r="B14" s="5" t="inlineStr">
        <is>
          <t>Wine</t>
        </is>
      </c>
      <c r="C14" s="5" t="n">
        <v>7</v>
      </c>
      <c r="D14" s="5" t="n">
        <v>12</v>
      </c>
      <c r="E14" s="5">
        <f>C14+D14</f>
        <v/>
      </c>
      <c r="F14" s="5" t="n">
        <v>6.5</v>
      </c>
      <c r="G14" s="5">
        <f>E14-F14</f>
        <v/>
      </c>
      <c r="H14" s="5" t="n">
        <v>12</v>
      </c>
      <c r="I14" s="5">
        <f>G14-H14</f>
        <v/>
      </c>
      <c r="J14" s="7">
        <f>IF(H14&gt;0, I14/H14, "")</f>
        <v/>
      </c>
      <c r="K14" s="6">
        <f>G14*'Product Master'!I13</f>
        <v/>
      </c>
      <c r="L14" s="6">
        <f>IF(I14&gt;0, I14*'Product Master'!I13, 0)</f>
        <v/>
      </c>
      <c r="M14" s="5">
        <f>IF(J14="","",IF(ABS(J14)&gt;0.15,"🚨 INVESTIGATE",IF(ABS(J14)&gt;0.05,"⚠️ WATCH",IF(ABS(J14)&gt;0.02,"· Note","✓ OK"))))</f>
        <v/>
      </c>
      <c r="N14" s="5" t="inlineStr"/>
    </row>
    <row r="15">
      <c r="A15" s="5" t="inlineStr">
        <is>
          <t>Diplomatico Silver</t>
        </is>
      </c>
      <c r="B15" s="5" t="inlineStr">
        <is>
          <t>Liquor</t>
        </is>
      </c>
      <c r="C15" s="5" t="n">
        <v>2.5</v>
      </c>
      <c r="D15" s="5" t="n">
        <v>4</v>
      </c>
      <c r="E15" s="5">
        <f>C15+D15</f>
        <v/>
      </c>
      <c r="F15" s="5" t="n">
        <v>2.3</v>
      </c>
      <c r="G15" s="5">
        <f>E15-F15</f>
        <v/>
      </c>
      <c r="H15" s="5" t="n">
        <v>3.8</v>
      </c>
      <c r="I15" s="5">
        <f>G15-H15</f>
        <v/>
      </c>
      <c r="J15" s="7">
        <f>IF(H15&gt;0, I15/H15, "")</f>
        <v/>
      </c>
      <c r="K15" s="6">
        <f>G15*'Product Master'!I14</f>
        <v/>
      </c>
      <c r="L15" s="6">
        <f>IF(I15&gt;0, I15*'Product Master'!I14, 0)</f>
        <v/>
      </c>
      <c r="M15" s="5">
        <f>IF(J15="","",IF(ABS(J15)&gt;0.15,"🚨 INVESTIGATE",IF(ABS(J15)&gt;0.05,"⚠️ WATCH",IF(ABS(J15)&gt;0.02,"· Note","✓ OK"))))</f>
        <v/>
      </c>
      <c r="N15" s="5" t="inlineStr"/>
    </row>
    <row r="16">
      <c r="A16" s="15" t="inlineStr">
        <is>
          <t>TOTALS</t>
        </is>
      </c>
      <c r="K16" s="16">
        <f>SUM(K6:K15)</f>
        <v/>
      </c>
      <c r="L16" s="18">
        <f>SUM(L6:L15)</f>
        <v/>
      </c>
    </row>
  </sheetData>
  <conditionalFormatting sqref="J6:J500">
    <cfRule type="cellIs" priority="1" operator="greaterThan" dxfId="0">
      <formula>0.15</formula>
    </cfRule>
    <cfRule type="cellIs" priority="2" operator="between" dxfId="1">
      <formula>0.05</formula>
      <formula>0.15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25" customWidth="1" min="1" max="1"/>
    <col width="16" customWidth="1" min="2" max="2"/>
    <col width="25" customWidth="1" min="3" max="3"/>
    <col width="12" customWidth="1" min="4" max="4"/>
    <col width="15" customWidth="1" min="5" max="5"/>
    <col width="16" customWidth="1" min="6" max="6"/>
    <col width="17" customWidth="1" min="7" max="7"/>
    <col width="12" customWidth="1" min="8" max="8"/>
    <col width="14" customWidth="1" min="9" max="9"/>
    <col width="8" customWidth="1" min="10" max="10"/>
  </cols>
  <sheetData>
    <row r="1">
      <c r="A1" s="1" t="inlineStr">
        <is>
          <t>PURCHASE LOG</t>
        </is>
      </c>
    </row>
    <row r="2">
      <c r="A2" s="2" t="inlineStr">
        <is>
          <t>Log every delivery. Every invoice. This feeds your variance math — garbage in, garbage out.</t>
        </is>
      </c>
    </row>
    <row r="3"/>
    <row r="4">
      <c r="A4" s="4" t="inlineStr">
        <is>
          <t>Date</t>
        </is>
      </c>
      <c r="B4" s="4" t="inlineStr">
        <is>
          <t>Vendor</t>
        </is>
      </c>
      <c r="C4" s="4" t="inlineStr">
        <is>
          <t>Item Name</t>
        </is>
      </c>
      <c r="D4" s="4" t="inlineStr">
        <is>
          <t>Category</t>
        </is>
      </c>
      <c r="E4" s="4" t="inlineStr">
        <is>
          <t>Qty (units)</t>
        </is>
      </c>
      <c r="F4" s="4" t="inlineStr">
        <is>
          <t>Unit Cost ($)</t>
        </is>
      </c>
      <c r="G4" s="4" t="inlineStr">
        <is>
          <t>Line Total ($)</t>
        </is>
      </c>
      <c r="H4" s="4" t="inlineStr">
        <is>
          <t>Invoice #</t>
        </is>
      </c>
      <c r="I4" s="4" t="inlineStr">
        <is>
          <t>Received By</t>
        </is>
      </c>
      <c r="J4" s="4" t="inlineStr">
        <is>
          <t>Notes</t>
        </is>
      </c>
    </row>
    <row r="5">
      <c r="A5" s="5" t="inlineStr">
        <is>
          <t>2026-07-01</t>
        </is>
      </c>
      <c r="B5" s="5" t="inlineStr">
        <is>
          <t>Southern Wine</t>
        </is>
      </c>
      <c r="C5" s="5" t="inlineStr">
        <is>
          <t>Tito's Handmade Vodka</t>
        </is>
      </c>
      <c r="D5" s="5" t="inlineStr">
        <is>
          <t>Liquor</t>
        </is>
      </c>
      <c r="E5" s="5" t="n">
        <v>6</v>
      </c>
      <c r="F5" s="6" t="n">
        <v>24.99</v>
      </c>
      <c r="G5" s="6">
        <f>E5*F5</f>
        <v/>
      </c>
      <c r="H5" s="5" t="inlineStr">
        <is>
          <t>INV-4421</t>
        </is>
      </c>
      <c r="I5" s="5" t="inlineStr">
        <is>
          <t>Richard</t>
        </is>
      </c>
      <c r="J5" s="5" t="inlineStr"/>
    </row>
    <row r="6">
      <c r="A6" s="5" t="inlineStr">
        <is>
          <t>2026-07-01</t>
        </is>
      </c>
      <c r="B6" s="5" t="inlineStr">
        <is>
          <t>Breakthrough</t>
        </is>
      </c>
      <c r="C6" s="5" t="inlineStr">
        <is>
          <t>Ketel One</t>
        </is>
      </c>
      <c r="D6" s="5" t="inlineStr">
        <is>
          <t>Liquor</t>
        </is>
      </c>
      <c r="E6" s="5" t="n">
        <v>4</v>
      </c>
      <c r="F6" s="6" t="n">
        <v>32.99</v>
      </c>
      <c r="G6" s="6">
        <f>E6*F6</f>
        <v/>
      </c>
      <c r="H6" s="5" t="inlineStr">
        <is>
          <t>INV-4421</t>
        </is>
      </c>
      <c r="I6" s="5" t="inlineStr">
        <is>
          <t>Richard</t>
        </is>
      </c>
      <c r="J6" s="5" t="inlineStr"/>
    </row>
    <row r="7">
      <c r="A7" s="5" t="inlineStr">
        <is>
          <t>2026-07-01</t>
        </is>
      </c>
      <c r="B7" s="5" t="inlineStr">
        <is>
          <t>Breakthrough</t>
        </is>
      </c>
      <c r="C7" s="5" t="inlineStr">
        <is>
          <t>Hendrick's Gin</t>
        </is>
      </c>
      <c r="D7" s="5" t="inlineStr">
        <is>
          <t>Liquor</t>
        </is>
      </c>
      <c r="E7" s="5" t="n">
        <v>2</v>
      </c>
      <c r="F7" s="6" t="n">
        <v>34.99</v>
      </c>
      <c r="G7" s="6">
        <f>E7*F7</f>
        <v/>
      </c>
      <c r="H7" s="5" t="inlineStr">
        <is>
          <t>INV-4421</t>
        </is>
      </c>
      <c r="I7" s="5" t="inlineStr">
        <is>
          <t>Richard</t>
        </is>
      </c>
      <c r="J7" s="5" t="inlineStr"/>
    </row>
    <row r="8">
      <c r="A8" s="5" t="inlineStr">
        <is>
          <t>2026-07-01</t>
        </is>
      </c>
      <c r="B8" s="5" t="inlineStr">
        <is>
          <t>Southern Wine</t>
        </is>
      </c>
      <c r="C8" s="5" t="inlineStr">
        <is>
          <t>Patron Silver</t>
        </is>
      </c>
      <c r="D8" s="5" t="inlineStr">
        <is>
          <t>Liquor</t>
        </is>
      </c>
      <c r="E8" s="5" t="n">
        <v>3</v>
      </c>
      <c r="F8" s="6" t="n">
        <v>44.99</v>
      </c>
      <c r="G8" s="6">
        <f>E8*F8</f>
        <v/>
      </c>
      <c r="H8" s="5" t="inlineStr">
        <is>
          <t>INV-4422</t>
        </is>
      </c>
      <c r="I8" s="5" t="inlineStr">
        <is>
          <t>Richard</t>
        </is>
      </c>
      <c r="J8" s="5" t="inlineStr"/>
    </row>
    <row r="9">
      <c r="A9" s="5" t="inlineStr">
        <is>
          <t>2026-07-01</t>
        </is>
      </c>
      <c r="B9" s="5" t="inlineStr">
        <is>
          <t>Breakthrough</t>
        </is>
      </c>
      <c r="C9" s="5" t="inlineStr">
        <is>
          <t>Jack Daniel's</t>
        </is>
      </c>
      <c r="D9" s="5" t="inlineStr">
        <is>
          <t>Liquor</t>
        </is>
      </c>
      <c r="E9" s="5" t="n">
        <v>4</v>
      </c>
      <c r="F9" s="6" t="n">
        <v>22.99</v>
      </c>
      <c r="G9" s="6">
        <f>E9*F9</f>
        <v/>
      </c>
      <c r="H9" s="5" t="inlineStr">
        <is>
          <t>INV-4423</t>
        </is>
      </c>
      <c r="I9" s="5" t="inlineStr">
        <is>
          <t>Richard</t>
        </is>
      </c>
      <c r="J9" s="5" t="inlineStr"/>
    </row>
    <row r="10">
      <c r="A10" s="5" t="inlineStr">
        <is>
          <t>2026-07-01</t>
        </is>
      </c>
      <c r="B10" s="5" t="inlineStr">
        <is>
          <t>Breakthrough</t>
        </is>
      </c>
      <c r="C10" s="5" t="inlineStr">
        <is>
          <t>Maker's Mark</t>
        </is>
      </c>
      <c r="D10" s="5" t="inlineStr">
        <is>
          <t>Liquor</t>
        </is>
      </c>
      <c r="E10" s="5" t="n">
        <v>2</v>
      </c>
      <c r="F10" s="6" t="n">
        <v>34.99</v>
      </c>
      <c r="G10" s="6">
        <f>E10*F10</f>
        <v/>
      </c>
      <c r="H10" s="5" t="inlineStr">
        <is>
          <t>INV-4423</t>
        </is>
      </c>
      <c r="I10" s="5" t="inlineStr">
        <is>
          <t>Richard</t>
        </is>
      </c>
      <c r="J10" s="5" t="inlineStr"/>
    </row>
    <row r="11">
      <c r="A11" s="5" t="inlineStr">
        <is>
          <t>2026-07-02</t>
        </is>
      </c>
      <c r="B11" s="5" t="inlineStr">
        <is>
          <t>Boening Bros</t>
        </is>
      </c>
      <c r="C11" s="5" t="inlineStr">
        <is>
          <t>Montauk Pilsner (case)</t>
        </is>
      </c>
      <c r="D11" s="5" t="inlineStr">
        <is>
          <t>Beer</t>
        </is>
      </c>
      <c r="E11" s="5" t="n">
        <v>10</v>
      </c>
      <c r="F11" s="6" t="n">
        <v>2.5</v>
      </c>
      <c r="G11" s="6">
        <f>E11*F11</f>
        <v/>
      </c>
      <c r="H11" s="5" t="inlineStr">
        <is>
          <t>INV-8801</t>
        </is>
      </c>
      <c r="I11" s="5" t="inlineStr">
        <is>
          <t>Kehlen</t>
        </is>
      </c>
      <c r="J11" s="5" t="inlineStr"/>
    </row>
    <row r="12">
      <c r="A12" s="5" t="inlineStr">
        <is>
          <t>2026-07-02</t>
        </is>
      </c>
      <c r="B12" s="5" t="inlineStr">
        <is>
          <t>T Edward</t>
        </is>
      </c>
      <c r="C12" s="5" t="inlineStr">
        <is>
          <t>Billecart Salmon</t>
        </is>
      </c>
      <c r="D12" s="5" t="inlineStr">
        <is>
          <t>Champagne</t>
        </is>
      </c>
      <c r="E12" s="5" t="n">
        <v>6</v>
      </c>
      <c r="F12" s="6" t="n">
        <v>52</v>
      </c>
      <c r="G12" s="6">
        <f>E12*F12</f>
        <v/>
      </c>
      <c r="H12" s="5" t="inlineStr">
        <is>
          <t>INV-9901</t>
        </is>
      </c>
      <c r="I12" s="5" t="inlineStr">
        <is>
          <t>Kehlen</t>
        </is>
      </c>
      <c r="J12" s="5" t="inlineStr"/>
    </row>
    <row r="13">
      <c r="A13" s="5" t="inlineStr">
        <is>
          <t>2026-07-03</t>
        </is>
      </c>
      <c r="B13" s="5" t="inlineStr">
        <is>
          <t>Channing</t>
        </is>
      </c>
      <c r="C13" s="5" t="inlineStr">
        <is>
          <t>Channing Daughters Rosé</t>
        </is>
      </c>
      <c r="D13" s="5" t="inlineStr">
        <is>
          <t>Wine</t>
        </is>
      </c>
      <c r="E13" s="5" t="n">
        <v>12</v>
      </c>
      <c r="F13" s="6" t="n">
        <v>14</v>
      </c>
      <c r="G13" s="6">
        <f>E13*F13</f>
        <v/>
      </c>
      <c r="H13" s="5" t="inlineStr">
        <is>
          <t>INV-1102</t>
        </is>
      </c>
      <c r="I13" s="5" t="inlineStr">
        <is>
          <t>Richard</t>
        </is>
      </c>
      <c r="J13" s="5" t="inlineStr"/>
    </row>
    <row r="14">
      <c r="A14" s="5" t="inlineStr">
        <is>
          <t>2026-07-03</t>
        </is>
      </c>
      <c r="B14" s="5" t="inlineStr">
        <is>
          <t>Southern Wine</t>
        </is>
      </c>
      <c r="C14" s="5" t="inlineStr">
        <is>
          <t>Diplomatico Silver</t>
        </is>
      </c>
      <c r="D14" s="5" t="inlineStr">
        <is>
          <t>Liquor</t>
        </is>
      </c>
      <c r="E14" s="5" t="n">
        <v>4</v>
      </c>
      <c r="F14" s="6" t="n">
        <v>18.99</v>
      </c>
      <c r="G14" s="6">
        <f>E14*F14</f>
        <v/>
      </c>
      <c r="H14" s="5" t="inlineStr">
        <is>
          <t>INV-4424</t>
        </is>
      </c>
      <c r="I14" s="5" t="inlineStr">
        <is>
          <t>Richard</t>
        </is>
      </c>
      <c r="J14" s="5" t="inlineStr"/>
    </row>
    <row r="15">
      <c r="A15" s="15" t="inlineStr">
        <is>
          <t>PERIOD TOTAL</t>
        </is>
      </c>
      <c r="E15" s="15">
        <f>SUM(E5:E14)</f>
        <v/>
      </c>
      <c r="G15" s="16">
        <f>SUM(G5:G14)</f>
        <v/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5" customWidth="1" min="1" max="1"/>
    <col width="24" customWidth="1" min="2" max="2"/>
    <col width="21" customWidth="1" min="3" max="3"/>
    <col width="24" customWidth="1" min="4" max="4"/>
    <col width="25" customWidth="1" min="5" max="5"/>
    <col width="24" customWidth="1" min="6" max="6"/>
    <col width="25" customWidth="1" min="7" max="7"/>
    <col width="25" customWidth="1" min="8" max="8"/>
    <col width="24" customWidth="1" min="9" max="9"/>
    <col width="17" customWidth="1" min="10" max="10"/>
    <col width="24" customWidth="1" min="11" max="11"/>
    <col width="24" customWidth="1" min="12" max="12"/>
  </cols>
  <sheetData>
    <row r="1">
      <c r="A1" s="1" t="inlineStr">
        <is>
          <t>ORDER GENERATOR</t>
        </is>
      </c>
    </row>
    <row r="2">
      <c r="A2" s="2" t="inlineStr">
        <is>
          <t>Based on what you have vs what you need. Par tells you the target. Reorder Point tells you WHEN.</t>
        </is>
      </c>
    </row>
    <row r="3"/>
    <row r="4">
      <c r="A4" s="4" t="inlineStr">
        <is>
          <t>Item Name</t>
        </is>
      </c>
      <c r="B4" s="4" t="inlineStr">
        <is>
          <t>Category</t>
        </is>
      </c>
      <c r="C4" s="4" t="inlineStr">
        <is>
          <t>Current Level</t>
        </is>
      </c>
      <c r="D4" s="4" t="inlineStr">
        <is>
          <t>Par Level</t>
        </is>
      </c>
      <c r="E4" s="4" t="inlineStr">
        <is>
          <t>Below Par By</t>
        </is>
      </c>
      <c r="F4" s="4" t="inlineStr">
        <is>
          <t>Reorder Point</t>
        </is>
      </c>
      <c r="G4" s="4" t="inlineStr">
        <is>
          <t>Needs Order?</t>
        </is>
      </c>
      <c r="H4" s="4" t="inlineStr">
        <is>
          <t>Order Qty</t>
        </is>
      </c>
      <c r="I4" s="4" t="inlineStr">
        <is>
          <t>Unit Cost ($)</t>
        </is>
      </c>
      <c r="J4" s="4" t="inlineStr">
        <is>
          <t>Order Cost ($)</t>
        </is>
      </c>
      <c r="K4" s="4" t="inlineStr">
        <is>
          <t>Vendor</t>
        </is>
      </c>
      <c r="L4" s="4" t="inlineStr">
        <is>
          <t>Lead Time (days)</t>
        </is>
      </c>
    </row>
    <row r="5">
      <c r="A5" s="5">
        <f>'Product Master'!A5</f>
        <v/>
      </c>
      <c r="B5" s="5">
        <f>'Product Master'!B5</f>
        <v/>
      </c>
      <c r="C5" s="19">
        <f>'Count Sheet'!F5</f>
        <v/>
      </c>
      <c r="D5" s="5">
        <f>'Product Master'!Q5</f>
        <v/>
      </c>
      <c r="E5" s="5">
        <f>IF(D5-C5&gt;0, D5-C5, 0)</f>
        <v/>
      </c>
      <c r="F5" s="5">
        <f>'Product Master'!R5</f>
        <v/>
      </c>
      <c r="G5" s="5">
        <f>IF(C5&lt;=F5, "→ ORDER", "OK")</f>
        <v/>
      </c>
      <c r="H5" s="5">
        <f>IF(G5="→ ORDER", ROUNDUP(D5-C5,0), 0)</f>
        <v/>
      </c>
      <c r="I5" s="6">
        <f>'Product Master'!I5</f>
        <v/>
      </c>
      <c r="J5" s="6">
        <f>H5*I5</f>
        <v/>
      </c>
      <c r="K5" s="5">
        <f>'Product Master'!D5</f>
        <v/>
      </c>
      <c r="L5" s="5">
        <f>'Product Master'!T5</f>
        <v/>
      </c>
    </row>
    <row r="6">
      <c r="A6" s="5">
        <f>'Product Master'!A6</f>
        <v/>
      </c>
      <c r="B6" s="5">
        <f>'Product Master'!B6</f>
        <v/>
      </c>
      <c r="C6" s="19">
        <f>'Count Sheet'!F6</f>
        <v/>
      </c>
      <c r="D6" s="5">
        <f>'Product Master'!Q6</f>
        <v/>
      </c>
      <c r="E6" s="5">
        <f>IF(D6-C6&gt;0, D6-C6, 0)</f>
        <v/>
      </c>
      <c r="F6" s="5">
        <f>'Product Master'!R6</f>
        <v/>
      </c>
      <c r="G6" s="5">
        <f>IF(C6&lt;=F6, "→ ORDER", "OK")</f>
        <v/>
      </c>
      <c r="H6" s="5">
        <f>IF(G6="→ ORDER", ROUNDUP(D6-C6,0), 0)</f>
        <v/>
      </c>
      <c r="I6" s="6">
        <f>'Product Master'!I6</f>
        <v/>
      </c>
      <c r="J6" s="6">
        <f>H6*I6</f>
        <v/>
      </c>
      <c r="K6" s="5">
        <f>'Product Master'!D6</f>
        <v/>
      </c>
      <c r="L6" s="5">
        <f>'Product Master'!T6</f>
        <v/>
      </c>
    </row>
    <row r="7">
      <c r="A7" s="5">
        <f>'Product Master'!A7</f>
        <v/>
      </c>
      <c r="B7" s="5">
        <f>'Product Master'!B7</f>
        <v/>
      </c>
      <c r="C7" s="19">
        <f>'Count Sheet'!F7</f>
        <v/>
      </c>
      <c r="D7" s="5">
        <f>'Product Master'!Q7</f>
        <v/>
      </c>
      <c r="E7" s="5">
        <f>IF(D7-C7&gt;0, D7-C7, 0)</f>
        <v/>
      </c>
      <c r="F7" s="5">
        <f>'Product Master'!R7</f>
        <v/>
      </c>
      <c r="G7" s="5">
        <f>IF(C7&lt;=F7, "→ ORDER", "OK")</f>
        <v/>
      </c>
      <c r="H7" s="5">
        <f>IF(G7="→ ORDER", ROUNDUP(D7-C7,0), 0)</f>
        <v/>
      </c>
      <c r="I7" s="6">
        <f>'Product Master'!I7</f>
        <v/>
      </c>
      <c r="J7" s="6">
        <f>H7*I7</f>
        <v/>
      </c>
      <c r="K7" s="5">
        <f>'Product Master'!D7</f>
        <v/>
      </c>
      <c r="L7" s="5">
        <f>'Product Master'!T7</f>
        <v/>
      </c>
    </row>
    <row r="8">
      <c r="A8" s="5">
        <f>'Product Master'!A8</f>
        <v/>
      </c>
      <c r="B8" s="5">
        <f>'Product Master'!B8</f>
        <v/>
      </c>
      <c r="C8" s="19">
        <f>'Count Sheet'!F8</f>
        <v/>
      </c>
      <c r="D8" s="5">
        <f>'Product Master'!Q8</f>
        <v/>
      </c>
      <c r="E8" s="5">
        <f>IF(D8-C8&gt;0, D8-C8, 0)</f>
        <v/>
      </c>
      <c r="F8" s="5">
        <f>'Product Master'!R8</f>
        <v/>
      </c>
      <c r="G8" s="5">
        <f>IF(C8&lt;=F8, "→ ORDER", "OK")</f>
        <v/>
      </c>
      <c r="H8" s="5">
        <f>IF(G8="→ ORDER", ROUNDUP(D8-C8,0), 0)</f>
        <v/>
      </c>
      <c r="I8" s="6">
        <f>'Product Master'!I8</f>
        <v/>
      </c>
      <c r="J8" s="6">
        <f>H8*I8</f>
        <v/>
      </c>
      <c r="K8" s="5">
        <f>'Product Master'!D8</f>
        <v/>
      </c>
      <c r="L8" s="5">
        <f>'Product Master'!T8</f>
        <v/>
      </c>
    </row>
    <row r="9">
      <c r="A9" s="5">
        <f>'Product Master'!A9</f>
        <v/>
      </c>
      <c r="B9" s="5">
        <f>'Product Master'!B9</f>
        <v/>
      </c>
      <c r="C9" s="19">
        <f>'Count Sheet'!F9</f>
        <v/>
      </c>
      <c r="D9" s="5">
        <f>'Product Master'!Q9</f>
        <v/>
      </c>
      <c r="E9" s="5">
        <f>IF(D9-C9&gt;0, D9-C9, 0)</f>
        <v/>
      </c>
      <c r="F9" s="5">
        <f>'Product Master'!R9</f>
        <v/>
      </c>
      <c r="G9" s="5">
        <f>IF(C9&lt;=F9, "→ ORDER", "OK")</f>
        <v/>
      </c>
      <c r="H9" s="5">
        <f>IF(G9="→ ORDER", ROUNDUP(D9-C9,0), 0)</f>
        <v/>
      </c>
      <c r="I9" s="6">
        <f>'Product Master'!I9</f>
        <v/>
      </c>
      <c r="J9" s="6">
        <f>H9*I9</f>
        <v/>
      </c>
      <c r="K9" s="5">
        <f>'Product Master'!D9</f>
        <v/>
      </c>
      <c r="L9" s="5">
        <f>'Product Master'!T9</f>
        <v/>
      </c>
    </row>
    <row r="10">
      <c r="A10" s="5">
        <f>'Product Master'!A10</f>
        <v/>
      </c>
      <c r="B10" s="5">
        <f>'Product Master'!B10</f>
        <v/>
      </c>
      <c r="C10" s="19">
        <f>'Count Sheet'!F10</f>
        <v/>
      </c>
      <c r="D10" s="5">
        <f>'Product Master'!Q10</f>
        <v/>
      </c>
      <c r="E10" s="5">
        <f>IF(D10-C10&gt;0, D10-C10, 0)</f>
        <v/>
      </c>
      <c r="F10" s="5">
        <f>'Product Master'!R10</f>
        <v/>
      </c>
      <c r="G10" s="5">
        <f>IF(C10&lt;=F10, "→ ORDER", "OK")</f>
        <v/>
      </c>
      <c r="H10" s="5">
        <f>IF(G10="→ ORDER", ROUNDUP(D10-C10,0), 0)</f>
        <v/>
      </c>
      <c r="I10" s="6">
        <f>'Product Master'!I10</f>
        <v/>
      </c>
      <c r="J10" s="6">
        <f>H10*I10</f>
        <v/>
      </c>
      <c r="K10" s="5">
        <f>'Product Master'!D10</f>
        <v/>
      </c>
      <c r="L10" s="5">
        <f>'Product Master'!T10</f>
        <v/>
      </c>
    </row>
    <row r="11">
      <c r="A11" s="5">
        <f>'Product Master'!A11</f>
        <v/>
      </c>
      <c r="B11" s="5">
        <f>'Product Master'!B11</f>
        <v/>
      </c>
      <c r="C11" s="19">
        <f>'Count Sheet'!F11</f>
        <v/>
      </c>
      <c r="D11" s="5">
        <f>'Product Master'!Q11</f>
        <v/>
      </c>
      <c r="E11" s="5">
        <f>IF(D11-C11&gt;0, D11-C11, 0)</f>
        <v/>
      </c>
      <c r="F11" s="5">
        <f>'Product Master'!R11</f>
        <v/>
      </c>
      <c r="G11" s="5">
        <f>IF(C11&lt;=F11, "→ ORDER", "OK")</f>
        <v/>
      </c>
      <c r="H11" s="5">
        <f>IF(G11="→ ORDER", ROUNDUP(D11-C11,0), 0)</f>
        <v/>
      </c>
      <c r="I11" s="6">
        <f>'Product Master'!I11</f>
        <v/>
      </c>
      <c r="J11" s="6">
        <f>H11*I11</f>
        <v/>
      </c>
      <c r="K11" s="5">
        <f>'Product Master'!D11</f>
        <v/>
      </c>
      <c r="L11" s="5">
        <f>'Product Master'!T11</f>
        <v/>
      </c>
    </row>
    <row r="12">
      <c r="A12" s="5">
        <f>'Product Master'!A12</f>
        <v/>
      </c>
      <c r="B12" s="5">
        <f>'Product Master'!B12</f>
        <v/>
      </c>
      <c r="C12" s="19">
        <f>'Count Sheet'!F12</f>
        <v/>
      </c>
      <c r="D12" s="5">
        <f>'Product Master'!Q12</f>
        <v/>
      </c>
      <c r="E12" s="5">
        <f>IF(D12-C12&gt;0, D12-C12, 0)</f>
        <v/>
      </c>
      <c r="F12" s="5">
        <f>'Product Master'!R12</f>
        <v/>
      </c>
      <c r="G12" s="5">
        <f>IF(C12&lt;=F12, "→ ORDER", "OK")</f>
        <v/>
      </c>
      <c r="H12" s="5">
        <f>IF(G12="→ ORDER", ROUNDUP(D12-C12,0), 0)</f>
        <v/>
      </c>
      <c r="I12" s="6">
        <f>'Product Master'!I12</f>
        <v/>
      </c>
      <c r="J12" s="6">
        <f>H12*I12</f>
        <v/>
      </c>
      <c r="K12" s="5">
        <f>'Product Master'!D12</f>
        <v/>
      </c>
      <c r="L12" s="5">
        <f>'Product Master'!T12</f>
        <v/>
      </c>
    </row>
    <row r="13">
      <c r="A13" s="5">
        <f>'Product Master'!A13</f>
        <v/>
      </c>
      <c r="B13" s="5">
        <f>'Product Master'!B13</f>
        <v/>
      </c>
      <c r="C13" s="19">
        <f>'Count Sheet'!F13</f>
        <v/>
      </c>
      <c r="D13" s="5">
        <f>'Product Master'!Q13</f>
        <v/>
      </c>
      <c r="E13" s="5">
        <f>IF(D13-C13&gt;0, D13-C13, 0)</f>
        <v/>
      </c>
      <c r="F13" s="5">
        <f>'Product Master'!R13</f>
        <v/>
      </c>
      <c r="G13" s="5">
        <f>IF(C13&lt;=F13, "→ ORDER", "OK")</f>
        <v/>
      </c>
      <c r="H13" s="5">
        <f>IF(G13="→ ORDER", ROUNDUP(D13-C13,0), 0)</f>
        <v/>
      </c>
      <c r="I13" s="6">
        <f>'Product Master'!I13</f>
        <v/>
      </c>
      <c r="J13" s="6">
        <f>H13*I13</f>
        <v/>
      </c>
      <c r="K13" s="5">
        <f>'Product Master'!D13</f>
        <v/>
      </c>
      <c r="L13" s="5">
        <f>'Product Master'!T13</f>
        <v/>
      </c>
    </row>
    <row r="14">
      <c r="A14" s="5">
        <f>'Product Master'!A14</f>
        <v/>
      </c>
      <c r="B14" s="5">
        <f>'Product Master'!B14</f>
        <v/>
      </c>
      <c r="C14" s="19">
        <f>'Count Sheet'!F14</f>
        <v/>
      </c>
      <c r="D14" s="5">
        <f>'Product Master'!Q14</f>
        <v/>
      </c>
      <c r="E14" s="5">
        <f>IF(D14-C14&gt;0, D14-C14, 0)</f>
        <v/>
      </c>
      <c r="F14" s="5">
        <f>'Product Master'!R14</f>
        <v/>
      </c>
      <c r="G14" s="5">
        <f>IF(C14&lt;=F14, "→ ORDER", "OK")</f>
        <v/>
      </c>
      <c r="H14" s="5">
        <f>IF(G14="→ ORDER", ROUNDUP(D14-C14,0), 0)</f>
        <v/>
      </c>
      <c r="I14" s="6">
        <f>'Product Master'!I14</f>
        <v/>
      </c>
      <c r="J14" s="6">
        <f>H14*I14</f>
        <v/>
      </c>
      <c r="K14" s="5">
        <f>'Product Master'!D14</f>
        <v/>
      </c>
      <c r="L14" s="5">
        <f>'Product Master'!T14</f>
        <v/>
      </c>
    </row>
    <row r="15">
      <c r="A15" s="15" t="inlineStr">
        <is>
          <t>TOTAL ORDER COST</t>
        </is>
      </c>
      <c r="J15" s="16">
        <f>SUM(J5:J14)</f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25" customWidth="1" min="1" max="1"/>
    <col width="11" customWidth="1" min="2" max="2"/>
    <col width="15" customWidth="1" min="3" max="3"/>
    <col width="22" customWidth="1" min="4" max="4"/>
    <col width="12" customWidth="1" min="5" max="5"/>
    <col width="15" customWidth="1" min="6" max="6"/>
    <col width="16" customWidth="1" min="7" max="7"/>
    <col width="19" customWidth="1" min="8" max="8"/>
    <col width="16" customWidth="1" min="9" max="9"/>
    <col width="21" customWidth="1" min="10" max="10"/>
  </cols>
  <sheetData>
    <row r="1">
      <c r="A1" s="1" t="inlineStr">
        <is>
          <t>VENDOR DIRECTORY</t>
        </is>
      </c>
    </row>
    <row r="2">
      <c r="A2" s="2" t="inlineStr">
        <is>
          <t>One place for every supplier. Know your reps. Know your cutoff times.</t>
        </is>
      </c>
    </row>
    <row r="3"/>
    <row r="4">
      <c r="A4" s="4" t="inlineStr">
        <is>
          <t>Company</t>
        </is>
      </c>
      <c r="B4" s="4" t="inlineStr">
        <is>
          <t>Rep Name</t>
        </is>
      </c>
      <c r="C4" s="4" t="inlineStr">
        <is>
          <t>Phone</t>
        </is>
      </c>
      <c r="D4" s="4" t="inlineStr">
        <is>
          <t>Email</t>
        </is>
      </c>
      <c r="E4" s="4" t="inlineStr">
        <is>
          <t>Account #</t>
        </is>
      </c>
      <c r="F4" s="4" t="inlineStr">
        <is>
          <t>Order Cutoff</t>
        </is>
      </c>
      <c r="G4" s="4" t="inlineStr">
        <is>
          <t>Delivery Days</t>
        </is>
      </c>
      <c r="H4" s="4" t="inlineStr">
        <is>
          <t>Lead Time (days)</t>
        </is>
      </c>
      <c r="I4" s="4" t="inlineStr">
        <is>
          <t>Payment Terms</t>
        </is>
      </c>
      <c r="J4" s="4" t="inlineStr">
        <is>
          <t>Notes</t>
        </is>
      </c>
    </row>
    <row r="5">
      <c r="A5" s="5" t="inlineStr">
        <is>
          <t>Southern Wine &amp; Spirits</t>
        </is>
      </c>
      <c r="B5" s="5" t="inlineStr"/>
      <c r="C5" s="5" t="inlineStr"/>
      <c r="D5" s="5" t="inlineStr"/>
      <c r="E5" s="5" t="inlineStr"/>
      <c r="F5" s="5" t="inlineStr">
        <is>
          <t>3:30 PM</t>
        </is>
      </c>
      <c r="G5" s="5" t="inlineStr">
        <is>
          <t>Tue/Thu</t>
        </is>
      </c>
      <c r="H5" s="5" t="n">
        <v>2</v>
      </c>
      <c r="I5" s="5" t="inlineStr">
        <is>
          <t>Net 30</t>
        </is>
      </c>
      <c r="J5" s="5" t="inlineStr"/>
    </row>
    <row r="6">
      <c r="A6" s="5" t="inlineStr">
        <is>
          <t>Breakthrough Beverage</t>
        </is>
      </c>
      <c r="B6" s="5" t="inlineStr"/>
      <c r="C6" s="5" t="inlineStr"/>
      <c r="D6" s="5" t="inlineStr"/>
      <c r="E6" s="5" t="inlineStr"/>
      <c r="F6" s="5" t="inlineStr">
        <is>
          <t>3:30 PM</t>
        </is>
      </c>
      <c r="G6" s="5" t="inlineStr">
        <is>
          <t>Mon/Wed/Fri</t>
        </is>
      </c>
      <c r="H6" s="5" t="n">
        <v>2</v>
      </c>
      <c r="I6" s="5" t="inlineStr">
        <is>
          <t>Net 30</t>
        </is>
      </c>
      <c r="J6" s="5" t="inlineStr"/>
    </row>
    <row r="7">
      <c r="A7" s="5" t="inlineStr">
        <is>
          <t>Boening Bros</t>
        </is>
      </c>
      <c r="B7" s="5" t="inlineStr"/>
      <c r="C7" s="5" t="inlineStr">
        <is>
          <t>631-957-0200</t>
        </is>
      </c>
      <c r="D7" s="5" t="inlineStr"/>
      <c r="E7" s="5" t="inlineStr">
        <is>
          <t>14175</t>
        </is>
      </c>
      <c r="F7" s="5" t="inlineStr">
        <is>
          <t>2:00 PM</t>
        </is>
      </c>
      <c r="G7" s="5" t="inlineStr">
        <is>
          <t>Tue</t>
        </is>
      </c>
      <c r="H7" s="5" t="n">
        <v>1</v>
      </c>
      <c r="I7" s="5" t="inlineStr">
        <is>
          <t>COD</t>
        </is>
      </c>
      <c r="J7" s="5" t="inlineStr"/>
    </row>
    <row r="8">
      <c r="A8" s="5" t="inlineStr">
        <is>
          <t>T Edward Wines</t>
        </is>
      </c>
      <c r="B8" s="5" t="inlineStr"/>
      <c r="C8" s="5" t="inlineStr"/>
      <c r="D8" s="5" t="inlineStr"/>
      <c r="E8" s="5" t="inlineStr"/>
      <c r="F8" s="5" t="inlineStr">
        <is>
          <t>3:00 PM</t>
        </is>
      </c>
      <c r="G8" s="5" t="inlineStr">
        <is>
          <t>Wed</t>
        </is>
      </c>
      <c r="H8" s="5" t="n">
        <v>5</v>
      </c>
      <c r="I8" s="5" t="inlineStr">
        <is>
          <t>Net 30</t>
        </is>
      </c>
      <c r="J8" s="5" t="inlineStr"/>
    </row>
    <row r="9">
      <c r="A9" s="5" t="inlineStr">
        <is>
          <t>Channing Daughters</t>
        </is>
      </c>
      <c r="B9" s="5" t="inlineStr">
        <is>
          <t>Kareem</t>
        </is>
      </c>
      <c r="C9" s="5" t="inlineStr">
        <is>
          <t>631-949-9111</t>
        </is>
      </c>
      <c r="D9" s="5" t="inlineStr">
        <is>
          <t>kareem@paumanok.com</t>
        </is>
      </c>
      <c r="E9" s="5" t="inlineStr"/>
      <c r="F9" s="5" t="inlineStr">
        <is>
          <t>12:00 PM</t>
        </is>
      </c>
      <c r="G9" s="5" t="inlineStr">
        <is>
          <t>Thu</t>
        </is>
      </c>
      <c r="H9" s="5" t="n">
        <v>3</v>
      </c>
      <c r="I9" s="5" t="inlineStr">
        <is>
          <t>Net 15</t>
        </is>
      </c>
      <c r="J9" s="5" t="inlineStr">
        <is>
          <t>Local vineyard</t>
        </is>
      </c>
    </row>
    <row r="10">
      <c r="A10" s="5" t="inlineStr">
        <is>
          <t>Empire Merchants</t>
        </is>
      </c>
      <c r="B10" s="5" t="inlineStr"/>
      <c r="C10" s="5" t="inlineStr"/>
      <c r="D10" s="5" t="inlineStr"/>
      <c r="E10" s="5" t="inlineStr">
        <is>
          <t>#1292192</t>
        </is>
      </c>
      <c r="F10" s="5" t="inlineStr">
        <is>
          <t>3:30 PM</t>
        </is>
      </c>
      <c r="G10" s="5" t="inlineStr">
        <is>
          <t>Mon/Thu</t>
        </is>
      </c>
      <c r="H10" s="5" t="n">
        <v>2</v>
      </c>
      <c r="I10" s="5" t="inlineStr">
        <is>
          <t>Net 30</t>
        </is>
      </c>
      <c r="J10" s="5" t="inlineStr">
        <is>
          <t>800-338-3880 board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5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  <col width="14" customWidth="1" min="6" max="6"/>
    <col width="12" customWidth="1" min="7" max="7"/>
  </cols>
  <sheetData>
    <row r="1">
      <c r="A1" s="1" t="inlineStr">
        <is>
          <t>CONFIGURATION &amp; REFERENCE</t>
        </is>
      </c>
    </row>
    <row r="2">
      <c r="A2" s="2" t="inlineStr">
        <is>
          <t>Set your benchmarks here. These drive the traffic-light indicators across all sheets.</t>
        </is>
      </c>
    </row>
    <row r="3"/>
    <row r="4">
      <c r="A4" s="3" t="inlineStr">
        <is>
          <t>INDUSTRY COST % BENCHMARKS</t>
        </is>
      </c>
    </row>
    <row r="5">
      <c r="A5" s="4" t="inlineStr">
        <is>
          <t>Category</t>
        </is>
      </c>
      <c r="B5" s="4" t="inlineStr">
        <is>
          <t>Low (Excellent)</t>
        </is>
      </c>
      <c r="C5" s="4" t="inlineStr">
        <is>
          <t>Target (Good)</t>
        </is>
      </c>
      <c r="D5" s="4" t="inlineStr">
        <is>
          <t>High (Investigate)</t>
        </is>
      </c>
      <c r="E5" s="4" t="inlineStr">
        <is>
          <t>Notes</t>
        </is>
      </c>
    </row>
    <row r="6">
      <c r="A6" s="5" t="inlineStr">
        <is>
          <t>Well Liquor</t>
        </is>
      </c>
      <c r="B6" s="7" t="n">
        <v>0.15</v>
      </c>
      <c r="C6" s="7" t="n">
        <v>0.2</v>
      </c>
      <c r="D6" s="7" t="n">
        <v>0.25</v>
      </c>
      <c r="E6" s="5" t="inlineStr">
        <is>
          <t>Your bread and butter — keep this tight</t>
        </is>
      </c>
    </row>
    <row r="7">
      <c r="A7" s="5" t="inlineStr">
        <is>
          <t>Premium Liquor</t>
        </is>
      </c>
      <c r="B7" s="7" t="n">
        <v>0.18</v>
      </c>
      <c r="C7" s="7" t="n">
        <v>0.22</v>
      </c>
      <c r="D7" s="7" t="n">
        <v>0.28</v>
      </c>
      <c r="E7" s="5" t="inlineStr">
        <is>
          <t>Higher cost but higher margin per drink</t>
        </is>
      </c>
    </row>
    <row r="8">
      <c r="A8" s="5" t="inlineStr">
        <is>
          <t>Beer (Draft)</t>
        </is>
      </c>
      <c r="B8" s="7" t="n">
        <v>0.2</v>
      </c>
      <c r="C8" s="7" t="n">
        <v>0.25</v>
      </c>
      <c r="D8" s="7" t="n">
        <v>0.3</v>
      </c>
      <c r="E8" s="5" t="inlineStr">
        <is>
          <t>Keg yield matters — foam = money</t>
        </is>
      </c>
    </row>
    <row r="9">
      <c r="A9" s="5" t="inlineStr">
        <is>
          <t>Beer (Bottle/Can)</t>
        </is>
      </c>
      <c r="B9" s="7" t="n">
        <v>0.22</v>
      </c>
      <c r="C9" s="7" t="n">
        <v>0.27</v>
      </c>
      <c r="D9" s="7" t="n">
        <v>0.33</v>
      </c>
      <c r="E9" s="5" t="inlineStr">
        <is>
          <t>Less waste than draft</t>
        </is>
      </c>
    </row>
    <row r="10">
      <c r="A10" s="5" t="inlineStr">
        <is>
          <t>Wine (By Glass)</t>
        </is>
      </c>
      <c r="B10" s="7" t="n">
        <v>0.28</v>
      </c>
      <c r="C10" s="7" t="n">
        <v>0.33</v>
      </c>
      <c r="D10" s="7" t="n">
        <v>0.4</v>
      </c>
      <c r="E10" s="5" t="inlineStr">
        <is>
          <t>First pour pays for bottle at 4-glass yield</t>
        </is>
      </c>
    </row>
    <row r="11">
      <c r="A11" s="5" t="inlineStr">
        <is>
          <t>Wine (By Bottle)</t>
        </is>
      </c>
      <c r="B11" s="7" t="n">
        <v>0.35</v>
      </c>
      <c r="C11" s="7" t="n">
        <v>0.4</v>
      </c>
      <c r="D11" s="7" t="n">
        <v>0.5</v>
      </c>
      <c r="E11" s="5" t="inlineStr">
        <is>
          <t>Lower margin but higher check average</t>
        </is>
      </c>
    </row>
    <row r="12">
      <c r="A12" s="5" t="inlineStr">
        <is>
          <t>Champagne/Sparkling</t>
        </is>
      </c>
      <c r="B12" s="7" t="n">
        <v>0.25</v>
      </c>
      <c r="C12" s="7" t="n">
        <v>0.3</v>
      </c>
      <c r="D12" s="7" t="n">
        <v>0.38</v>
      </c>
      <c r="E12" s="5" t="inlineStr">
        <is>
          <t>Premium pricing offsets higher cost</t>
        </is>
      </c>
    </row>
    <row r="13">
      <c r="A13" s="5" t="inlineStr">
        <is>
          <t>Overall Beverage</t>
        </is>
      </c>
      <c r="B13" s="7" t="n">
        <v>0.18</v>
      </c>
      <c r="C13" s="7" t="n">
        <v>0.22</v>
      </c>
      <c r="D13" s="7" t="n">
        <v>0.28</v>
      </c>
      <c r="E13" s="5" t="inlineStr">
        <is>
          <t>Blended across all categories</t>
        </is>
      </c>
    </row>
    <row r="14"/>
    <row r="15"/>
    <row r="16">
      <c r="A16" s="3" t="inlineStr">
        <is>
          <t>STANDARD BOTTLE SIZES</t>
        </is>
      </c>
    </row>
    <row r="17">
      <c r="A17" s="4" t="inlineStr">
        <is>
          <t>Size Name</t>
        </is>
      </c>
      <c r="B17" s="4" t="inlineStr">
        <is>
          <t>ml</t>
        </is>
      </c>
      <c r="C17" s="4" t="inlineStr">
        <is>
          <t>oz (liquid)</t>
        </is>
      </c>
      <c r="D17" s="4" t="inlineStr">
        <is>
          <t>Typical Full Weight (oz)</t>
        </is>
      </c>
      <c r="E17" s="4" t="inlineStr">
        <is>
          <t>Typical Empty Weight (oz)</t>
        </is>
      </c>
      <c r="F17" s="4" t="inlineStr">
        <is>
          <t>1.5oz Pours</t>
        </is>
      </c>
      <c r="G17" s="4" t="inlineStr">
        <is>
          <t>2oz Pours</t>
        </is>
      </c>
    </row>
    <row r="18">
      <c r="A18" s="5" t="inlineStr">
        <is>
          <t>375ml (Half)</t>
        </is>
      </c>
      <c r="B18" s="5" t="n">
        <v>375</v>
      </c>
      <c r="C18" s="5" t="n">
        <v>12.68</v>
      </c>
      <c r="D18" s="5" t="n">
        <v>24</v>
      </c>
      <c r="E18" s="5" t="n">
        <v>11.5</v>
      </c>
      <c r="F18" s="5" t="n">
        <v>8</v>
      </c>
      <c r="G18" s="5" t="n">
        <v>6</v>
      </c>
    </row>
    <row r="19">
      <c r="A19" s="5" t="inlineStr">
        <is>
          <t>750ml (Standard)</t>
        </is>
      </c>
      <c r="B19" s="5" t="n">
        <v>750</v>
      </c>
      <c r="C19" s="5" t="n">
        <v>25.36</v>
      </c>
      <c r="D19" s="5" t="n">
        <v>40.5</v>
      </c>
      <c r="E19" s="5" t="n">
        <v>14.2</v>
      </c>
      <c r="F19" s="5" t="n">
        <v>16</v>
      </c>
      <c r="G19" s="5" t="n">
        <v>12</v>
      </c>
    </row>
    <row r="20">
      <c r="A20" s="5" t="inlineStr">
        <is>
          <t>1L (Liter)</t>
        </is>
      </c>
      <c r="B20" s="5" t="n">
        <v>1000</v>
      </c>
      <c r="C20" s="5" t="n">
        <v>33.81</v>
      </c>
      <c r="D20" s="5" t="n">
        <v>51</v>
      </c>
      <c r="E20" s="5" t="n">
        <v>17</v>
      </c>
      <c r="F20" s="5" t="n">
        <v>22</v>
      </c>
      <c r="G20" s="5" t="n">
        <v>16</v>
      </c>
    </row>
    <row r="21">
      <c r="A21" s="5" t="inlineStr">
        <is>
          <t>1.75L (Handle)</t>
        </is>
      </c>
      <c r="B21" s="5" t="n">
        <v>1750</v>
      </c>
      <c r="C21" s="5" t="n">
        <v>59.17</v>
      </c>
      <c r="D21" s="5" t="n">
        <v>82</v>
      </c>
      <c r="E21" s="5" t="n">
        <v>23</v>
      </c>
      <c r="F21" s="5" t="n">
        <v>39</v>
      </c>
      <c r="G21" s="5" t="n">
        <v>29</v>
      </c>
    </row>
    <row r="22"/>
    <row r="23"/>
    <row r="24">
      <c r="A24" s="3" t="inlineStr">
        <is>
          <t>VARIANCE THRESHOLDS</t>
        </is>
      </c>
    </row>
    <row r="25">
      <c r="A25" t="inlineStr">
        <is>
          <t>Acceptable (green)</t>
        </is>
      </c>
      <c r="B25" t="inlineStr">
        <is>
          <t>≤ 2%</t>
        </is>
      </c>
      <c r="C25" t="inlineStr">
        <is>
          <t>Normal spillage, measurement rounding</t>
        </is>
      </c>
    </row>
    <row r="26">
      <c r="A26" t="inlineStr">
        <is>
          <t>Watch (yellow)</t>
        </is>
      </c>
      <c r="B26" t="inlineStr">
        <is>
          <t>2% – 5%</t>
        </is>
      </c>
      <c r="C26" t="inlineStr">
        <is>
          <t>Worth monitoring — could be over-pouring</t>
        </is>
      </c>
    </row>
    <row r="27">
      <c r="A27" t="inlineStr">
        <is>
          <t>Investigate (orange)</t>
        </is>
      </c>
      <c r="B27" t="inlineStr">
        <is>
          <t>5% – 15%</t>
        </is>
      </c>
      <c r="C27" t="inlineStr">
        <is>
          <t>Consistent over-pouring, unrecorded comps, or breakage</t>
        </is>
      </c>
    </row>
    <row r="28">
      <c r="A28" t="inlineStr">
        <is>
          <t>Critical (red)</t>
        </is>
      </c>
      <c r="B28" t="inlineStr">
        <is>
          <t>&gt; 15%</t>
        </is>
      </c>
      <c r="C28" t="inlineStr">
        <is>
          <t>Theft, major unrecorded waste, or counting error</t>
        </is>
      </c>
    </row>
    <row r="29"/>
    <row r="30"/>
    <row r="31">
      <c r="A31" s="3" t="inlineStr">
        <is>
          <t>SCALE COUNTING METHOD</t>
        </is>
      </c>
    </row>
    <row r="32">
      <c r="A32" t="inlineStr">
        <is>
          <t>1. Weigh a FULL sealed bottle → record in Product Master column F</t>
        </is>
      </c>
    </row>
    <row r="33">
      <c r="A33" t="inlineStr">
        <is>
          <t>2. Weigh a COMPLETELY EMPTY bottle → record in Product Master column G</t>
        </is>
      </c>
    </row>
    <row r="34">
      <c r="A34" t="inlineStr">
        <is>
          <t>3. Net Liquid Weight = Full - Empty (auto-calculated in column H)</t>
        </is>
      </c>
    </row>
    <row r="35">
      <c r="A35" t="inlineStr">
        <is>
          <t>4. On count day: weigh every open bottle</t>
        </is>
      </c>
    </row>
    <row r="36">
      <c r="A36" t="inlineStr">
        <is>
          <t>5. Count Sheet calculates: (Weight Reading - Empty) ÷ Net Liquid = % remaining</t>
        </is>
      </c>
    </row>
    <row r="37">
      <c r="A37" t="inlineStr">
        <is>
          <t>6. Full bottles just get a number count</t>
        </is>
      </c>
    </row>
    <row r="38">
      <c r="A38" t="inlineStr">
        <is>
          <t>7. Total = Full Bottles + Open Bottle Fraction</t>
        </is>
      </c>
    </row>
    <row r="39">
      <c r="A39" t="inlineStr"/>
    </row>
    <row r="40">
      <c r="A40" s="15" t="inlineStr">
        <is>
          <t>WHY SCALES BEAT EYEBALLING:</t>
        </is>
      </c>
    </row>
    <row r="41">
      <c r="A41" t="inlineStr">
        <is>
          <t>• A bartender estimating "half full" is typically off by 15-20%</t>
        </is>
      </c>
    </row>
    <row r="42">
      <c r="A42" t="inlineStr">
        <is>
          <t>• A $3 kitchen scale accurate to 0.1oz pays for itself in one count cycle</t>
        </is>
      </c>
    </row>
    <row r="43">
      <c r="A43" t="inlineStr">
        <is>
          <t>• Scales remove ego from the count — the number is the number</t>
        </is>
      </c>
    </row>
    <row r="44">
      <c r="A44" t="inlineStr">
        <is>
          <t>• Consistency: different people get the same reading every time</t>
        </is>
      </c>
    </row>
    <row r="45"/>
    <row r="46"/>
    <row r="47">
      <c r="A47" s="3" t="inlineStr">
        <is>
          <t>CORE FORMULAS (what drives this workbook)</t>
        </is>
      </c>
    </row>
    <row r="48">
      <c r="A48" t="inlineStr">
        <is>
          <t>Ounce Cost</t>
        </is>
      </c>
      <c r="B48">
        <f> Unit Cost ÷ Net Liquid Ounces</f>
        <v/>
      </c>
    </row>
    <row r="49">
      <c r="A49" t="inlineStr">
        <is>
          <t>Pour Cost</t>
        </is>
      </c>
      <c r="B49">
        <f> Ounce Cost × Standard Pour Size</f>
        <v/>
      </c>
    </row>
    <row r="50">
      <c r="A50" t="inlineStr">
        <is>
          <t>Cost %</t>
        </is>
      </c>
      <c r="B50">
        <f> Pour Cost ÷ Sell Price</f>
        <v/>
      </c>
    </row>
    <row r="51">
      <c r="A51" t="inlineStr">
        <is>
          <t>COGS</t>
        </is>
      </c>
      <c r="B51">
        <f> (Beginning Inventory + Purchases) - Ending Inventory</f>
        <v/>
      </c>
    </row>
    <row r="52">
      <c r="A52" t="inlineStr">
        <is>
          <t>Usage</t>
        </is>
      </c>
      <c r="B52">
        <f> Available Inventory - Ending Count</f>
        <v/>
      </c>
    </row>
    <row r="53">
      <c r="A53" t="inlineStr">
        <is>
          <t>Variance</t>
        </is>
      </c>
      <c r="B53">
        <f> Actual Usage - Expected Usage</f>
        <v/>
      </c>
    </row>
    <row r="54">
      <c r="A54" t="inlineStr">
        <is>
          <t>Shrinkage %</t>
        </is>
      </c>
      <c r="B54">
        <f> Variance ÷ Expected Usage</f>
        <v/>
      </c>
    </row>
    <row r="55">
      <c r="A55" t="inlineStr">
        <is>
          <t>Reorder Point</t>
        </is>
      </c>
      <c r="B55">
        <f> (Avg Daily Usage × Lead Time) + Safety Stock</f>
        <v/>
      </c>
    </row>
    <row r="56">
      <c r="A56" t="inlineStr">
        <is>
          <t>Inventory Value</t>
        </is>
      </c>
      <c r="B56">
        <f> Total On Hand (bottles) × Unit Cost</f>
        <v/>
      </c>
    </row>
    <row r="57">
      <c r="A57" t="inlineStr">
        <is>
          <t>Open Bottle Level</t>
        </is>
      </c>
      <c r="B57">
        <f> (Current Weight - Empty Weight) ÷ (Full Weight - Empty Weight)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2026-07-04T21:27:24Z</dcterms:created>
  <dcterms:modified xsi:type="dcterms:W3CDTF">2026-07-04T21:27:24Z</dcterms:modified>
</cp:coreProperties>
</file>